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CCCACBC6-EF44-42D8-AE58-15C18601C511}" xr6:coauthVersionLast="47" xr6:coauthVersionMax="47" xr10:uidLastSave="{00000000-0000-0000-0000-000000000000}"/>
  <bookViews>
    <workbookView xWindow="28680" yWindow="-120" windowWidth="29040" windowHeight="15720" tabRatio="849" firstSheet="7" activeTab="13" xr2:uid="{00000000-000D-0000-FFFF-FFFF00000000}"/>
  </bookViews>
  <sheets>
    <sheet name="Table of Contents" sheetId="1" r:id="rId1"/>
    <sheet name="1. Information &amp; Instructions" sheetId="2" r:id="rId2"/>
    <sheet name="S. Summary (OE-10-11-TAXES)" sheetId="3" r:id="rId3"/>
    <sheet name="S1. Integrity Checks" sheetId="4" r:id="rId4"/>
    <sheet name="S.2 Changes" sheetId="23" r:id="rId5"/>
    <sheet name="A. Data Input Sheet" sheetId="5" r:id="rId6"/>
    <sheet name="B. Tax Rates &amp; Exemptions" sheetId="6" r:id="rId7"/>
    <sheet name="T Sch 1 Test Year (2026)" sheetId="13" r:id="rId8"/>
    <sheet name="T Sch 8 Test Year (2026)" sheetId="14" r:id="rId9"/>
    <sheet name="T Sch 1 Test Year (Compliance)" sheetId="19" r:id="rId10"/>
    <sheet name="T Sch 8 Test Year (Compliance)" sheetId="20" r:id="rId11"/>
    <sheet name="T2 Sch 1 Test Year (2027)" sheetId="15" r:id="rId12"/>
    <sheet name="T2 Sch 8 Test Year (2027)" sheetId="16" r:id="rId13"/>
    <sheet name="T2 Sch 1 Test Year (Compliance)" sheetId="21" r:id="rId14"/>
  </sheets>
  <definedNames>
    <definedName name="Fed_SB">#REF!</definedName>
    <definedName name="FedTax">#REF!</definedName>
    <definedName name="ontario_SB">#REF!</definedName>
    <definedName name="ontariotax">#REF!</definedName>
    <definedName name="_xlnm.Print_Area" localSheetId="2">'S. Summary (OE-10-11-TAXES)'!$A$1:$I$70</definedName>
    <definedName name="_xlnm.Print_Area" localSheetId="7">'T Sch 1 Test Year (2026)'!$B$1:$U$143</definedName>
    <definedName name="_xlnm.Print_Area" localSheetId="9">'T Sch 1 Test Year (Compliance)'!$B$1:$U$145</definedName>
    <definedName name="_xlnm.Print_Area" localSheetId="11">'T2 Sch 1 Test Year (2027)'!$A$1:$U$162</definedName>
    <definedName name="_xlnm.Print_Area" localSheetId="13">'T2 Sch 1 Test Year (Compliance)'!$A$1:$U$164</definedName>
    <definedName name="_xlnm.Print_Area" localSheetId="0">'Table of Contents'!$A$1:$I$40</definedName>
    <definedName name="ratebase">#REF!</definedName>
    <definedName name="Z_098D1766_328F_4A11_9393_3DD1B14C7B55_.wvu.Cols" localSheetId="9" hidden="1">'T Sch 1 Test Year (Compliance)'!$A:$A</definedName>
    <definedName name="Z_098D1766_328F_4A11_9393_3DD1B14C7B55_.wvu.Cols" localSheetId="13" hidden="1">'T2 Sch 1 Test Year (Compliance)'!$A:$A</definedName>
    <definedName name="Z_098D1766_328F_4A11_9393_3DD1B14C7B55_.wvu.PrintArea" localSheetId="9" hidden="1">'T Sch 1 Test Year (Compliance)'!$B$1:$J$145</definedName>
    <definedName name="Z_C2392E12_2A3D_41FD_B228_61DFAECFBB48_.wvu.Cols" localSheetId="9" hidden="1">'T Sch 1 Test Year (Compliance)'!$A:$A</definedName>
    <definedName name="Z_C2392E12_2A3D_41FD_B228_61DFAECFBB48_.wvu.Cols" localSheetId="13" hidden="1">'T2 Sch 1 Test Year (Compliance)'!$A:$A</definedName>
    <definedName name="Z_C2392E12_2A3D_41FD_B228_61DFAECFBB48_.wvu.PrintArea" localSheetId="9" hidden="1">'T Sch 1 Test Year (Compliance)'!$B$1:$J$145</definedName>
    <definedName name="Z_D9152C2C_65C5_4E0F_B0E3_BC1BEEE183B5_.wvu.Cols" localSheetId="9" hidden="1">'T Sch 1 Test Year (Compliance)'!$A:$A</definedName>
    <definedName name="Z_D9152C2C_65C5_4E0F_B0E3_BC1BEEE183B5_.wvu.PrintArea" localSheetId="9" hidden="1">'T Sch 1 Test Year (Compliance)'!$B$1:$I$145</definedName>
    <definedName name="Z_D9152C2C_65C5_4E0F_B0E3_BC1BEEE183B5_.wvu.Rows" localSheetId="10" hidden="1">'T Sch 8 Test Year (Compliance)'!#REF!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6" l="1"/>
  <c r="C12" i="16"/>
  <c r="C13" i="16"/>
  <c r="C14" i="16"/>
  <c r="C15" i="16"/>
  <c r="C16" i="16"/>
  <c r="C17" i="16"/>
  <c r="C18" i="16"/>
  <c r="C19" i="16"/>
  <c r="C20" i="16"/>
  <c r="C21" i="16"/>
  <c r="C22" i="16"/>
  <c r="C23" i="16"/>
  <c r="C24" i="16"/>
  <c r="C25" i="16"/>
  <c r="C26" i="16"/>
  <c r="C27" i="16"/>
  <c r="C28" i="16"/>
  <c r="C29" i="16"/>
  <c r="C30" i="16"/>
  <c r="C10" i="16"/>
  <c r="I38" i="3" l="1"/>
  <c r="I64" i="3"/>
  <c r="I65" i="3"/>
  <c r="H63" i="3"/>
  <c r="H38" i="3"/>
  <c r="N123" i="19" l="1"/>
  <c r="N122" i="13"/>
  <c r="R122" i="13" s="1"/>
  <c r="T122" i="13" s="1"/>
  <c r="R123" i="19" l="1"/>
  <c r="T123" i="19" s="1"/>
  <c r="P150" i="15" l="1"/>
  <c r="G121" i="15" l="1"/>
  <c r="E58" i="3" l="1"/>
  <c r="D58" i="3"/>
  <c r="G58" i="3"/>
  <c r="F58" i="3"/>
  <c r="H58" i="3" s="1"/>
  <c r="I58" i="3" l="1"/>
  <c r="K107" i="21" l="1"/>
  <c r="K102" i="21"/>
  <c r="K107" i="19"/>
  <c r="K102" i="19"/>
  <c r="R80" i="21" l="1"/>
  <c r="T80" i="21" s="1"/>
  <c r="R81" i="21"/>
  <c r="T81" i="21" s="1"/>
  <c r="R82" i="21"/>
  <c r="T82" i="21" s="1"/>
  <c r="R128" i="21"/>
  <c r="T128" i="21" s="1"/>
  <c r="R129" i="21"/>
  <c r="T129" i="21" s="1"/>
  <c r="R130" i="21"/>
  <c r="T130" i="21" s="1"/>
  <c r="R131" i="21"/>
  <c r="T131" i="21" s="1"/>
  <c r="M45" i="21" l="1"/>
  <c r="M31" i="21"/>
  <c r="M24" i="21"/>
  <c r="M132" i="21"/>
  <c r="J132" i="21"/>
  <c r="I132" i="21"/>
  <c r="H132" i="21"/>
  <c r="G122" i="21"/>
  <c r="G117" i="21"/>
  <c r="N116" i="21"/>
  <c r="N115" i="21"/>
  <c r="N106" i="21"/>
  <c r="F103" i="21"/>
  <c r="K101" i="21"/>
  <c r="K127" i="21" s="1"/>
  <c r="N83" i="21"/>
  <c r="L83" i="21"/>
  <c r="K83" i="21"/>
  <c r="J83" i="21"/>
  <c r="I83" i="21"/>
  <c r="H83" i="21"/>
  <c r="M77" i="21"/>
  <c r="M76" i="21"/>
  <c r="M75" i="21"/>
  <c r="F72" i="21"/>
  <c r="M69" i="21"/>
  <c r="M67" i="21"/>
  <c r="M66" i="21"/>
  <c r="M65" i="21"/>
  <c r="M63" i="21"/>
  <c r="M61" i="21"/>
  <c r="M60" i="21"/>
  <c r="M33" i="21"/>
  <c r="M32" i="21"/>
  <c r="M30" i="21"/>
  <c r="M29" i="21"/>
  <c r="M28" i="21"/>
  <c r="M27" i="21"/>
  <c r="D27" i="21"/>
  <c r="M26" i="21"/>
  <c r="M16" i="21"/>
  <c r="O83" i="21"/>
  <c r="P83" i="21"/>
  <c r="Q83" i="21"/>
  <c r="I23" i="20"/>
  <c r="M36" i="20"/>
  <c r="N36" i="20" s="1"/>
  <c r="O36" i="20" s="1"/>
  <c r="M35" i="20"/>
  <c r="N35" i="20" s="1"/>
  <c r="O35" i="20" s="1"/>
  <c r="M34" i="20"/>
  <c r="N34" i="20" s="1"/>
  <c r="O34" i="20" s="1"/>
  <c r="M33" i="20"/>
  <c r="N33" i="20" s="1"/>
  <c r="O33" i="20" s="1"/>
  <c r="M32" i="20"/>
  <c r="N32" i="20" s="1"/>
  <c r="O32" i="20" s="1"/>
  <c r="M31" i="20"/>
  <c r="N31" i="20" s="1"/>
  <c r="O31" i="20" s="1"/>
  <c r="M30" i="20"/>
  <c r="N30" i="20" s="1"/>
  <c r="O30" i="20" s="1"/>
  <c r="M29" i="20"/>
  <c r="N29" i="20" s="1"/>
  <c r="O29" i="20" s="1"/>
  <c r="M28" i="20"/>
  <c r="N28" i="20" s="1"/>
  <c r="O28" i="20" s="1"/>
  <c r="M27" i="20"/>
  <c r="N27" i="20" s="1"/>
  <c r="O27" i="20" s="1"/>
  <c r="M26" i="20"/>
  <c r="N26" i="20" s="1"/>
  <c r="O26" i="20" s="1"/>
  <c r="M25" i="20"/>
  <c r="N25" i="20" s="1"/>
  <c r="O25" i="20" s="1"/>
  <c r="M24" i="20"/>
  <c r="N24" i="20" s="1"/>
  <c r="O24" i="20" s="1"/>
  <c r="M23" i="20"/>
  <c r="N23" i="20" s="1"/>
  <c r="O23" i="20" s="1"/>
  <c r="M22" i="20"/>
  <c r="N22" i="20" s="1"/>
  <c r="O22" i="20" s="1"/>
  <c r="M21" i="20"/>
  <c r="N21" i="20" s="1"/>
  <c r="O21" i="20" s="1"/>
  <c r="M20" i="20"/>
  <c r="N20" i="20" s="1"/>
  <c r="O20" i="20" s="1"/>
  <c r="M19" i="20"/>
  <c r="N19" i="20" s="1"/>
  <c r="O19" i="20" s="1"/>
  <c r="M18" i="20"/>
  <c r="N18" i="20" s="1"/>
  <c r="O18" i="20" s="1"/>
  <c r="M17" i="20"/>
  <c r="N17" i="20" s="1"/>
  <c r="O17" i="20" s="1"/>
  <c r="M16" i="20"/>
  <c r="N16" i="20" s="1"/>
  <c r="O16" i="20" s="1"/>
  <c r="M15" i="20"/>
  <c r="N15" i="20" s="1"/>
  <c r="O15" i="20" s="1"/>
  <c r="M14" i="20"/>
  <c r="N14" i="20" s="1"/>
  <c r="M13" i="20"/>
  <c r="N13" i="20" s="1"/>
  <c r="O13" i="20" s="1"/>
  <c r="M12" i="20"/>
  <c r="N12" i="20" s="1"/>
  <c r="O12" i="20" s="1"/>
  <c r="M11" i="20"/>
  <c r="N11" i="20" s="1"/>
  <c r="O11" i="20" s="1"/>
  <c r="M10" i="20"/>
  <c r="N10" i="20" s="1"/>
  <c r="O10" i="20" s="1"/>
  <c r="I11" i="20"/>
  <c r="I17" i="20"/>
  <c r="I19" i="20"/>
  <c r="I20" i="20"/>
  <c r="I21" i="20"/>
  <c r="I22" i="20"/>
  <c r="I27" i="20"/>
  <c r="I28" i="20"/>
  <c r="I26" i="20"/>
  <c r="I25" i="20"/>
  <c r="I24" i="20"/>
  <c r="I16" i="20"/>
  <c r="I15" i="20"/>
  <c r="I14" i="20"/>
  <c r="I13" i="20"/>
  <c r="I12" i="20"/>
  <c r="I10" i="20"/>
  <c r="R79" i="19"/>
  <c r="T79" i="19" s="1"/>
  <c r="R80" i="19"/>
  <c r="T80" i="19" s="1"/>
  <c r="R81" i="19"/>
  <c r="T81" i="19" s="1"/>
  <c r="R82" i="19"/>
  <c r="T82" i="19" s="1"/>
  <c r="M66" i="19"/>
  <c r="G71" i="21" l="1"/>
  <c r="G83" i="21" s="1"/>
  <c r="R127" i="21"/>
  <c r="T127" i="21" s="1"/>
  <c r="G34" i="3" s="1"/>
  <c r="K132" i="21"/>
  <c r="N125" i="21"/>
  <c r="N132" i="21" s="1"/>
  <c r="M25" i="21"/>
  <c r="M78" i="21" s="1"/>
  <c r="G132" i="21"/>
  <c r="M77" i="19"/>
  <c r="M76" i="19"/>
  <c r="N125" i="19" l="1"/>
  <c r="R125" i="19" s="1"/>
  <c r="T125" i="19" s="1"/>
  <c r="M83" i="21"/>
  <c r="M60" i="19"/>
  <c r="G122" i="19"/>
  <c r="G117" i="19"/>
  <c r="N116" i="19"/>
  <c r="N115" i="19"/>
  <c r="N106" i="19"/>
  <c r="M75" i="19"/>
  <c r="M69" i="19"/>
  <c r="M67" i="19"/>
  <c r="M65" i="19"/>
  <c r="M63" i="19"/>
  <c r="M45" i="19"/>
  <c r="M31" i="19"/>
  <c r="N126" i="19" l="1"/>
  <c r="R126" i="19" s="1"/>
  <c r="T126" i="19" s="1"/>
  <c r="F42" i="3" s="1"/>
  <c r="G71" i="19"/>
  <c r="M61" i="19"/>
  <c r="H37" i="16" l="1"/>
  <c r="I11" i="16"/>
  <c r="I17" i="16"/>
  <c r="I19" i="16"/>
  <c r="I20" i="16"/>
  <c r="I21" i="16"/>
  <c r="I22" i="16"/>
  <c r="I27" i="16"/>
  <c r="I28" i="16"/>
  <c r="I26" i="16"/>
  <c r="I25" i="16"/>
  <c r="I24" i="16"/>
  <c r="I23" i="16"/>
  <c r="I18" i="16"/>
  <c r="I16" i="16"/>
  <c r="I15" i="16"/>
  <c r="I14" i="16"/>
  <c r="I13" i="16"/>
  <c r="I12" i="16"/>
  <c r="I10" i="16"/>
  <c r="G37" i="16" l="1"/>
  <c r="I37" i="16"/>
  <c r="I11" i="14" l="1"/>
  <c r="I17" i="14"/>
  <c r="I19" i="14"/>
  <c r="I20" i="14"/>
  <c r="I21" i="14"/>
  <c r="I22" i="14"/>
  <c r="I27" i="14"/>
  <c r="I28" i="14"/>
  <c r="I26" i="14"/>
  <c r="I25" i="14"/>
  <c r="I24" i="14"/>
  <c r="I23" i="14"/>
  <c r="I16" i="14"/>
  <c r="I15" i="14"/>
  <c r="I14" i="14"/>
  <c r="I13" i="14"/>
  <c r="I12" i="14"/>
  <c r="I10" i="14" l="1"/>
  <c r="G121" i="13" l="1"/>
  <c r="T127" i="15" l="1"/>
  <c r="T128" i="15"/>
  <c r="T129" i="15"/>
  <c r="T79" i="15"/>
  <c r="T80" i="15"/>
  <c r="T81" i="15"/>
  <c r="T38" i="13" l="1"/>
  <c r="T79" i="13"/>
  <c r="T80" i="13"/>
  <c r="T81" i="13"/>
  <c r="T83" i="13"/>
  <c r="T84" i="13"/>
  <c r="T132" i="13"/>
  <c r="T134" i="13"/>
  <c r="R128" i="13"/>
  <c r="T128" i="13" s="1"/>
  <c r="R129" i="13"/>
  <c r="T129" i="13" s="1"/>
  <c r="N124" i="13" l="1"/>
  <c r="N114" i="13"/>
  <c r="M75" i="13"/>
  <c r="F72" i="13"/>
  <c r="M67" i="13"/>
  <c r="M63" i="13"/>
  <c r="M31" i="13"/>
  <c r="N114" i="15"/>
  <c r="F102" i="15"/>
  <c r="K101" i="15"/>
  <c r="M77" i="15"/>
  <c r="M75" i="15"/>
  <c r="M67" i="15"/>
  <c r="M63" i="15"/>
  <c r="M31" i="15"/>
  <c r="F102" i="13"/>
  <c r="F72" i="15" l="1"/>
  <c r="M77" i="13"/>
  <c r="R77" i="13" s="1"/>
  <c r="T77" i="13" s="1"/>
  <c r="F103" i="19"/>
  <c r="F72" i="19"/>
  <c r="M78" i="19" l="1"/>
  <c r="R78" i="19" s="1"/>
  <c r="T78" i="19" s="1"/>
  <c r="F28" i="3" s="1"/>
  <c r="M83" i="19" l="1"/>
  <c r="M45" i="15"/>
  <c r="K106" i="15"/>
  <c r="M76" i="13" l="1"/>
  <c r="M61" i="15"/>
  <c r="K101" i="13"/>
  <c r="M45" i="13"/>
  <c r="N105" i="13"/>
  <c r="N105" i="15"/>
  <c r="N115" i="13"/>
  <c r="N115" i="15"/>
  <c r="K100" i="13"/>
  <c r="M60" i="15"/>
  <c r="M60" i="13"/>
  <c r="M76" i="15"/>
  <c r="K106" i="13" l="1"/>
  <c r="R106" i="13" s="1"/>
  <c r="T106" i="13" s="1"/>
  <c r="M61" i="13"/>
  <c r="K127" i="13" l="1"/>
  <c r="R127" i="13" s="1"/>
  <c r="T127" i="13" s="1"/>
  <c r="D34" i="3" s="1"/>
  <c r="M69" i="13" l="1"/>
  <c r="M69" i="15"/>
  <c r="O16" i="6" l="1"/>
  <c r="O19" i="6" s="1"/>
  <c r="O23" i="6" s="1"/>
  <c r="P16" i="6"/>
  <c r="P19" i="6" s="1"/>
  <c r="P23" i="6" s="1"/>
  <c r="Q16" i="6"/>
  <c r="Q19" i="6" s="1"/>
  <c r="Q23" i="6" s="1"/>
  <c r="R138" i="21" l="1"/>
  <c r="T138" i="21" s="1"/>
  <c r="G49" i="3" s="1"/>
  <c r="R116" i="21"/>
  <c r="T116" i="21" s="1"/>
  <c r="R115" i="21"/>
  <c r="T115" i="21" s="1"/>
  <c r="R111" i="21"/>
  <c r="T111" i="21" s="1"/>
  <c r="G39" i="3" s="1"/>
  <c r="R105" i="21"/>
  <c r="T105" i="21" s="1"/>
  <c r="G33" i="3" s="1"/>
  <c r="R103" i="21"/>
  <c r="T103" i="21" s="1"/>
  <c r="R71" i="21"/>
  <c r="T71" i="21" s="1"/>
  <c r="G27" i="3" s="1"/>
  <c r="R70" i="21"/>
  <c r="T70" i="21" s="1"/>
  <c r="R69" i="21"/>
  <c r="T69" i="21" s="1"/>
  <c r="R67" i="21"/>
  <c r="T67" i="21" s="1"/>
  <c r="R142" i="21"/>
  <c r="T142" i="21" s="1"/>
  <c r="R140" i="21"/>
  <c r="T140" i="21" s="1"/>
  <c r="R139" i="21"/>
  <c r="T139" i="21" s="1"/>
  <c r="G51" i="3" s="1"/>
  <c r="R137" i="21"/>
  <c r="T137" i="21" s="1"/>
  <c r="Q132" i="21"/>
  <c r="P132" i="21"/>
  <c r="O132" i="21"/>
  <c r="R125" i="21"/>
  <c r="T125" i="21" s="1"/>
  <c r="G42" i="3" s="1"/>
  <c r="R124" i="21"/>
  <c r="T124" i="21" s="1"/>
  <c r="R119" i="21"/>
  <c r="T119" i="21" s="1"/>
  <c r="R118" i="21"/>
  <c r="T118" i="21" s="1"/>
  <c r="G36" i="3" s="1"/>
  <c r="R117" i="21"/>
  <c r="T117" i="21" s="1"/>
  <c r="R113" i="21"/>
  <c r="T113" i="21" s="1"/>
  <c r="R110" i="21"/>
  <c r="T110" i="21" s="1"/>
  <c r="R109" i="21"/>
  <c r="T109" i="21" s="1"/>
  <c r="R108" i="21"/>
  <c r="T108" i="21" s="1"/>
  <c r="R107" i="21"/>
  <c r="T107" i="21" s="1"/>
  <c r="R106" i="21"/>
  <c r="T106" i="21" s="1"/>
  <c r="R104" i="21"/>
  <c r="T104" i="21" s="1"/>
  <c r="G40" i="3" s="1"/>
  <c r="R100" i="21"/>
  <c r="T100" i="21" s="1"/>
  <c r="R98" i="21"/>
  <c r="T98" i="21" s="1"/>
  <c r="R97" i="21"/>
  <c r="T97" i="21" s="1"/>
  <c r="R95" i="21"/>
  <c r="T95" i="21" s="1"/>
  <c r="R94" i="21"/>
  <c r="T94" i="21" s="1"/>
  <c r="R93" i="21"/>
  <c r="T93" i="21" s="1"/>
  <c r="R92" i="21"/>
  <c r="T92" i="21" s="1"/>
  <c r="R91" i="21"/>
  <c r="T91" i="21" s="1"/>
  <c r="R90" i="21"/>
  <c r="T90" i="21" s="1"/>
  <c r="R89" i="21"/>
  <c r="T89" i="21" s="1"/>
  <c r="R87" i="21"/>
  <c r="T87" i="21" s="1"/>
  <c r="R86" i="21"/>
  <c r="Q134" i="21"/>
  <c r="Q144" i="21" s="1"/>
  <c r="O134" i="21"/>
  <c r="J134" i="21"/>
  <c r="J144" i="21" s="1"/>
  <c r="I134" i="21"/>
  <c r="I144" i="21" s="1"/>
  <c r="H134" i="21"/>
  <c r="H144" i="21" s="1"/>
  <c r="R79" i="21"/>
  <c r="T79" i="21" s="1"/>
  <c r="R78" i="21"/>
  <c r="T78" i="21" s="1"/>
  <c r="G28" i="3" s="1"/>
  <c r="R77" i="21"/>
  <c r="T77" i="21" s="1"/>
  <c r="R76" i="21"/>
  <c r="T76" i="21" s="1"/>
  <c r="R75" i="21"/>
  <c r="T75" i="21" s="1"/>
  <c r="R73" i="21"/>
  <c r="T73" i="21" s="1"/>
  <c r="R65" i="21"/>
  <c r="T65" i="21" s="1"/>
  <c r="R64" i="21"/>
  <c r="T64" i="21" s="1"/>
  <c r="R63" i="21"/>
  <c r="T63" i="21" s="1"/>
  <c r="R62" i="21"/>
  <c r="T62" i="21" s="1"/>
  <c r="G23" i="3" s="1"/>
  <c r="R58" i="21"/>
  <c r="T58" i="21" s="1"/>
  <c r="G26" i="3" s="1"/>
  <c r="R57" i="21"/>
  <c r="T57" i="21" s="1"/>
  <c r="R56" i="21"/>
  <c r="T56" i="21" s="1"/>
  <c r="R55" i="21"/>
  <c r="T55" i="21" s="1"/>
  <c r="R54" i="21"/>
  <c r="T54" i="21" s="1"/>
  <c r="R53" i="21"/>
  <c r="T53" i="21" s="1"/>
  <c r="R52" i="21"/>
  <c r="T52" i="21" s="1"/>
  <c r="R51" i="21"/>
  <c r="T51" i="21" s="1"/>
  <c r="R50" i="21"/>
  <c r="T50" i="21" s="1"/>
  <c r="R49" i="21"/>
  <c r="T49" i="21" s="1"/>
  <c r="R48" i="21"/>
  <c r="T48" i="21" s="1"/>
  <c r="R47" i="21"/>
  <c r="T47" i="21" s="1"/>
  <c r="R46" i="21"/>
  <c r="T46" i="21" s="1"/>
  <c r="R45" i="21"/>
  <c r="T45" i="21" s="1"/>
  <c r="R44" i="21"/>
  <c r="T44" i="21" s="1"/>
  <c r="R43" i="21"/>
  <c r="T43" i="21" s="1"/>
  <c r="R42" i="21"/>
  <c r="T42" i="21" s="1"/>
  <c r="R41" i="21"/>
  <c r="T41" i="21" s="1"/>
  <c r="R40" i="21"/>
  <c r="T40" i="21" s="1"/>
  <c r="R39" i="21"/>
  <c r="T39" i="21" s="1"/>
  <c r="R38" i="21"/>
  <c r="T38" i="21" s="1"/>
  <c r="R37" i="21"/>
  <c r="T37" i="21" s="1"/>
  <c r="R36" i="21"/>
  <c r="T36" i="21" s="1"/>
  <c r="R35" i="21"/>
  <c r="T35" i="21" s="1"/>
  <c r="R33" i="21"/>
  <c r="T33" i="21" s="1"/>
  <c r="R32" i="21"/>
  <c r="T32" i="21" s="1"/>
  <c r="R31" i="21"/>
  <c r="T31" i="21" s="1"/>
  <c r="R30" i="21"/>
  <c r="T30" i="21" s="1"/>
  <c r="R29" i="21"/>
  <c r="T29" i="21" s="1"/>
  <c r="R28" i="21"/>
  <c r="T28" i="21" s="1"/>
  <c r="R27" i="21"/>
  <c r="T27" i="21" s="1"/>
  <c r="R26" i="21"/>
  <c r="T26" i="21" s="1"/>
  <c r="R25" i="21"/>
  <c r="T25" i="21" s="1"/>
  <c r="R23" i="21"/>
  <c r="T23" i="21" s="1"/>
  <c r="R22" i="21"/>
  <c r="T22" i="21" s="1"/>
  <c r="R21" i="21"/>
  <c r="T21" i="21" s="1"/>
  <c r="R20" i="21"/>
  <c r="T20" i="21" s="1"/>
  <c r="R19" i="21"/>
  <c r="T19" i="21" s="1"/>
  <c r="R18" i="21"/>
  <c r="T18" i="21" s="1"/>
  <c r="Z37" i="20"/>
  <c r="X37" i="20"/>
  <c r="P37" i="20"/>
  <c r="G25" i="3" l="1"/>
  <c r="T86" i="21"/>
  <c r="J37" i="20"/>
  <c r="Y37" i="20"/>
  <c r="R61" i="21"/>
  <c r="T61" i="21" s="1"/>
  <c r="P134" i="21"/>
  <c r="R24" i="21"/>
  <c r="T24" i="21" s="1"/>
  <c r="R34" i="21"/>
  <c r="T34" i="21" s="1"/>
  <c r="G24" i="3" s="1"/>
  <c r="O144" i="21"/>
  <c r="R59" i="21"/>
  <c r="T59" i="21" s="1"/>
  <c r="R72" i="21"/>
  <c r="T72" i="21" s="1"/>
  <c r="R101" i="21"/>
  <c r="T101" i="21" s="1"/>
  <c r="R60" i="21"/>
  <c r="T60" i="21" s="1"/>
  <c r="R114" i="21"/>
  <c r="T114" i="21" s="1"/>
  <c r="R99" i="21"/>
  <c r="R112" i="21"/>
  <c r="T112" i="21" s="1"/>
  <c r="G41" i="3" s="1"/>
  <c r="R66" i="21"/>
  <c r="T66" i="21" s="1"/>
  <c r="R68" i="21"/>
  <c r="T68" i="21" s="1"/>
  <c r="H37" i="20"/>
  <c r="R16" i="21" l="1"/>
  <c r="T16" i="21" s="1"/>
  <c r="M37" i="20"/>
  <c r="R122" i="21"/>
  <c r="T122" i="21" s="1"/>
  <c r="T99" i="21"/>
  <c r="G134" i="21"/>
  <c r="G144" i="21" s="1"/>
  <c r="R123" i="21"/>
  <c r="T123" i="21" s="1"/>
  <c r="R74" i="21"/>
  <c r="T74" i="21" s="1"/>
  <c r="R102" i="21"/>
  <c r="O37" i="20" l="1"/>
  <c r="M134" i="21"/>
  <c r="M144" i="21" s="1"/>
  <c r="T102" i="21"/>
  <c r="K134" i="21"/>
  <c r="K144" i="21" s="1"/>
  <c r="R121" i="21"/>
  <c r="T121" i="21" s="1"/>
  <c r="N37" i="20"/>
  <c r="N134" i="21" l="1"/>
  <c r="N144" i="21" s="1"/>
  <c r="R143" i="19" l="1"/>
  <c r="T143" i="19" s="1"/>
  <c r="R140" i="19"/>
  <c r="T140" i="19" s="1"/>
  <c r="F51" i="3" s="1"/>
  <c r="R139" i="19"/>
  <c r="T139" i="19" s="1"/>
  <c r="F49" i="3" s="1"/>
  <c r="R138" i="19"/>
  <c r="T138" i="19" s="1"/>
  <c r="Q133" i="19"/>
  <c r="P133" i="19"/>
  <c r="O133" i="19"/>
  <c r="M133" i="19"/>
  <c r="J133" i="19"/>
  <c r="I133" i="19"/>
  <c r="H133" i="19"/>
  <c r="R129" i="19"/>
  <c r="T129" i="19" s="1"/>
  <c r="R119" i="19"/>
  <c r="T119" i="19" s="1"/>
  <c r="R118" i="19"/>
  <c r="T118" i="19" s="1"/>
  <c r="F36" i="3" s="1"/>
  <c r="R117" i="19"/>
  <c r="T117" i="19" s="1"/>
  <c r="R116" i="19"/>
  <c r="T116" i="19" s="1"/>
  <c r="R115" i="19"/>
  <c r="T115" i="19" s="1"/>
  <c r="R113" i="19"/>
  <c r="T113" i="19" s="1"/>
  <c r="R112" i="19"/>
  <c r="T112" i="19" s="1"/>
  <c r="F41" i="3" s="1"/>
  <c r="R111" i="19"/>
  <c r="T111" i="19" s="1"/>
  <c r="F39" i="3" s="1"/>
  <c r="R110" i="19"/>
  <c r="T110" i="19" s="1"/>
  <c r="R109" i="19"/>
  <c r="T109" i="19" s="1"/>
  <c r="R108" i="19"/>
  <c r="T108" i="19" s="1"/>
  <c r="R107" i="19"/>
  <c r="T107" i="19" s="1"/>
  <c r="R106" i="19"/>
  <c r="T106" i="19" s="1"/>
  <c r="R105" i="19"/>
  <c r="T105" i="19" s="1"/>
  <c r="F33" i="3" s="1"/>
  <c r="R104" i="19"/>
  <c r="T104" i="19" s="1"/>
  <c r="F40" i="3" s="1"/>
  <c r="R103" i="19"/>
  <c r="T103" i="19" s="1"/>
  <c r="K101" i="19"/>
  <c r="R100" i="19"/>
  <c r="T100" i="19" s="1"/>
  <c r="R98" i="19"/>
  <c r="T98" i="19" s="1"/>
  <c r="R97" i="19"/>
  <c r="T97" i="19" s="1"/>
  <c r="R95" i="19"/>
  <c r="T95" i="19" s="1"/>
  <c r="R94" i="19"/>
  <c r="T94" i="19" s="1"/>
  <c r="R93" i="19"/>
  <c r="T93" i="19" s="1"/>
  <c r="R92" i="19"/>
  <c r="T92" i="19" s="1"/>
  <c r="R91" i="19"/>
  <c r="T91" i="19" s="1"/>
  <c r="R90" i="19"/>
  <c r="T90" i="19" s="1"/>
  <c r="R89" i="19"/>
  <c r="T89" i="19" s="1"/>
  <c r="R87" i="19"/>
  <c r="T87" i="19" s="1"/>
  <c r="R86" i="19"/>
  <c r="T86" i="19" s="1"/>
  <c r="Q83" i="19"/>
  <c r="P83" i="19"/>
  <c r="P135" i="19" s="1"/>
  <c r="O83" i="19"/>
  <c r="O135" i="19" s="1"/>
  <c r="N83" i="19"/>
  <c r="L83" i="19"/>
  <c r="K83" i="19"/>
  <c r="J83" i="19"/>
  <c r="I83" i="19"/>
  <c r="H83" i="19"/>
  <c r="R77" i="19"/>
  <c r="T77" i="19" s="1"/>
  <c r="R76" i="19"/>
  <c r="T76" i="19" s="1"/>
  <c r="R73" i="19"/>
  <c r="T73" i="19" s="1"/>
  <c r="R72" i="19"/>
  <c r="T72" i="19" s="1"/>
  <c r="R71" i="19"/>
  <c r="T71" i="19" s="1"/>
  <c r="F27" i="3" s="1"/>
  <c r="R70" i="19"/>
  <c r="T70" i="19" s="1"/>
  <c r="R69" i="19"/>
  <c r="T69" i="19" s="1"/>
  <c r="R67" i="19"/>
  <c r="T67" i="19" s="1"/>
  <c r="R65" i="19"/>
  <c r="T65" i="19" s="1"/>
  <c r="R64" i="19"/>
  <c r="T64" i="19" s="1"/>
  <c r="R63" i="19"/>
  <c r="T63" i="19" s="1"/>
  <c r="R62" i="19"/>
  <c r="T62" i="19" s="1"/>
  <c r="F23" i="3" s="1"/>
  <c r="R61" i="19"/>
  <c r="T61" i="19" s="1"/>
  <c r="R60" i="19"/>
  <c r="T60" i="19" s="1"/>
  <c r="R59" i="19"/>
  <c r="T59" i="19" s="1"/>
  <c r="R58" i="19"/>
  <c r="T58" i="19" s="1"/>
  <c r="F26" i="3" s="1"/>
  <c r="R57" i="19"/>
  <c r="T57" i="19" s="1"/>
  <c r="R56" i="19"/>
  <c r="T56" i="19" s="1"/>
  <c r="R55" i="19"/>
  <c r="T55" i="19" s="1"/>
  <c r="R54" i="19"/>
  <c r="T54" i="19" s="1"/>
  <c r="R53" i="19"/>
  <c r="T53" i="19" s="1"/>
  <c r="R52" i="19"/>
  <c r="T52" i="19" s="1"/>
  <c r="R51" i="19"/>
  <c r="T51" i="19" s="1"/>
  <c r="R50" i="19"/>
  <c r="T50" i="19" s="1"/>
  <c r="R49" i="19"/>
  <c r="T49" i="19" s="1"/>
  <c r="R48" i="19"/>
  <c r="T48" i="19" s="1"/>
  <c r="R47" i="19"/>
  <c r="T47" i="19" s="1"/>
  <c r="R46" i="19"/>
  <c r="T46" i="19" s="1"/>
  <c r="R45" i="19"/>
  <c r="T45" i="19" s="1"/>
  <c r="R44" i="19"/>
  <c r="T44" i="19" s="1"/>
  <c r="R43" i="19"/>
  <c r="T43" i="19" s="1"/>
  <c r="R42" i="19"/>
  <c r="T42" i="19" s="1"/>
  <c r="R41" i="19"/>
  <c r="T41" i="19" s="1"/>
  <c r="R40" i="19"/>
  <c r="T40" i="19" s="1"/>
  <c r="R39" i="19"/>
  <c r="T39" i="19" s="1"/>
  <c r="T38" i="19"/>
  <c r="R37" i="19"/>
  <c r="T37" i="19" s="1"/>
  <c r="R36" i="19"/>
  <c r="T36" i="19" s="1"/>
  <c r="R35" i="19"/>
  <c r="T35" i="19" s="1"/>
  <c r="R34" i="19"/>
  <c r="T34" i="19" s="1"/>
  <c r="F24" i="3" s="1"/>
  <c r="R33" i="19"/>
  <c r="T33" i="19" s="1"/>
  <c r="R32" i="19"/>
  <c r="T32" i="19" s="1"/>
  <c r="R31" i="19"/>
  <c r="T31" i="19" s="1"/>
  <c r="R30" i="19"/>
  <c r="T30" i="19" s="1"/>
  <c r="R29" i="19"/>
  <c r="T29" i="19" s="1"/>
  <c r="R28" i="19"/>
  <c r="T28" i="19" s="1"/>
  <c r="R27" i="19"/>
  <c r="T27" i="19" s="1"/>
  <c r="R26" i="19"/>
  <c r="T26" i="19" s="1"/>
  <c r="R25" i="19"/>
  <c r="T25" i="19" s="1"/>
  <c r="R24" i="19"/>
  <c r="T24" i="19" s="1"/>
  <c r="R23" i="19"/>
  <c r="T23" i="19" s="1"/>
  <c r="R22" i="19"/>
  <c r="T22" i="19" s="1"/>
  <c r="R21" i="19"/>
  <c r="T21" i="19" s="1"/>
  <c r="R20" i="19"/>
  <c r="T20" i="19" s="1"/>
  <c r="R19" i="19"/>
  <c r="T19" i="19" s="1"/>
  <c r="R18" i="19"/>
  <c r="T18" i="19" s="1"/>
  <c r="R16" i="19"/>
  <c r="T16" i="19" s="1"/>
  <c r="F25" i="3" l="1"/>
  <c r="K128" i="19"/>
  <c r="R128" i="19" s="1"/>
  <c r="T128" i="19" s="1"/>
  <c r="F34" i="3" s="1"/>
  <c r="I135" i="19"/>
  <c r="I145" i="19" s="1"/>
  <c r="H135" i="19"/>
  <c r="H145" i="19" s="1"/>
  <c r="Q135" i="19"/>
  <c r="Q145" i="19" s="1"/>
  <c r="J135" i="19"/>
  <c r="J145" i="19" s="1"/>
  <c r="R124" i="19"/>
  <c r="T124" i="19" s="1"/>
  <c r="R68" i="19"/>
  <c r="T68" i="19" s="1"/>
  <c r="R74" i="19"/>
  <c r="T74" i="19" s="1"/>
  <c r="G83" i="19"/>
  <c r="O145" i="19"/>
  <c r="R99" i="19"/>
  <c r="T99" i="19" s="1"/>
  <c r="R75" i="19"/>
  <c r="T75" i="19" s="1"/>
  <c r="G133" i="19"/>
  <c r="R102" i="19"/>
  <c r="T102" i="19" s="1"/>
  <c r="R101" i="19"/>
  <c r="T101" i="19" s="1"/>
  <c r="R114" i="19"/>
  <c r="T114" i="19" s="1"/>
  <c r="H34" i="3" l="1"/>
  <c r="K133" i="19"/>
  <c r="R122" i="19"/>
  <c r="T122" i="19" s="1"/>
  <c r="G135" i="19"/>
  <c r="G145" i="19" s="1"/>
  <c r="K135" i="19"/>
  <c r="K145" i="19" s="1"/>
  <c r="M135" i="19"/>
  <c r="M145" i="19" s="1"/>
  <c r="R66" i="19"/>
  <c r="T66" i="19" s="1"/>
  <c r="R121" i="19"/>
  <c r="T121" i="19" s="1"/>
  <c r="N133" i="19" l="1"/>
  <c r="N135" i="19" s="1"/>
  <c r="N145" i="19" s="1"/>
  <c r="J37" i="16" l="1"/>
  <c r="J16" i="6" l="1"/>
  <c r="J19" i="6" s="1"/>
  <c r="J23" i="6" s="1"/>
  <c r="R38" i="15" l="1"/>
  <c r="R119" i="15" l="1"/>
  <c r="T119" i="15" s="1"/>
  <c r="E37" i="3" s="1"/>
  <c r="P37" i="16" l="1"/>
  <c r="M36" i="16"/>
  <c r="N36" i="16" s="1"/>
  <c r="O36" i="16" s="1"/>
  <c r="M35" i="16"/>
  <c r="N35" i="16" s="1"/>
  <c r="O35" i="16" s="1"/>
  <c r="M34" i="16"/>
  <c r="N34" i="16" s="1"/>
  <c r="O34" i="16" s="1"/>
  <c r="M33" i="16"/>
  <c r="N33" i="16" s="1"/>
  <c r="O33" i="16" s="1"/>
  <c r="M32" i="16"/>
  <c r="N32" i="16" s="1"/>
  <c r="O32" i="16" s="1"/>
  <c r="M31" i="16"/>
  <c r="N31" i="16" s="1"/>
  <c r="O31" i="16" s="1"/>
  <c r="M30" i="16"/>
  <c r="N30" i="16" s="1"/>
  <c r="O30" i="16" s="1"/>
  <c r="M29" i="16"/>
  <c r="N29" i="16" s="1"/>
  <c r="O29" i="16" s="1"/>
  <c r="M28" i="16"/>
  <c r="N28" i="16" s="1"/>
  <c r="O28" i="16" s="1"/>
  <c r="M27" i="16"/>
  <c r="N27" i="16" s="1"/>
  <c r="O27" i="16" s="1"/>
  <c r="M26" i="16"/>
  <c r="N26" i="16" s="1"/>
  <c r="O26" i="16" s="1"/>
  <c r="M25" i="16"/>
  <c r="N25" i="16" s="1"/>
  <c r="O25" i="16" s="1"/>
  <c r="M24" i="16"/>
  <c r="N24" i="16" s="1"/>
  <c r="O24" i="16" s="1"/>
  <c r="M23" i="16"/>
  <c r="N23" i="16" s="1"/>
  <c r="O23" i="16" s="1"/>
  <c r="M22" i="16"/>
  <c r="N22" i="16" s="1"/>
  <c r="O22" i="16" s="1"/>
  <c r="M21" i="16"/>
  <c r="N21" i="16" s="1"/>
  <c r="O21" i="16" s="1"/>
  <c r="M20" i="16"/>
  <c r="N20" i="16" s="1"/>
  <c r="O20" i="16" s="1"/>
  <c r="M19" i="16"/>
  <c r="N19" i="16" s="1"/>
  <c r="O19" i="16" s="1"/>
  <c r="M18" i="16"/>
  <c r="N18" i="16" s="1"/>
  <c r="O18" i="16" s="1"/>
  <c r="M17" i="16"/>
  <c r="N17" i="16" s="1"/>
  <c r="O17" i="16" s="1"/>
  <c r="M16" i="16"/>
  <c r="N16" i="16" s="1"/>
  <c r="O16" i="16" s="1"/>
  <c r="M15" i="16"/>
  <c r="N15" i="16" s="1"/>
  <c r="O15" i="16" s="1"/>
  <c r="M14" i="16"/>
  <c r="N14" i="16" s="1"/>
  <c r="M13" i="16"/>
  <c r="N13" i="16" s="1"/>
  <c r="O13" i="16" s="1"/>
  <c r="M12" i="16"/>
  <c r="N12" i="16" s="1"/>
  <c r="O12" i="16" s="1"/>
  <c r="M11" i="16"/>
  <c r="N11" i="16" s="1"/>
  <c r="O11" i="16" s="1"/>
  <c r="M10" i="16"/>
  <c r="N10" i="16" s="1"/>
  <c r="O10" i="16" s="1"/>
  <c r="L36" i="16"/>
  <c r="L35" i="16"/>
  <c r="L34" i="16"/>
  <c r="L33" i="16"/>
  <c r="L32" i="16"/>
  <c r="Q32" i="16" s="1"/>
  <c r="S32" i="16" s="1"/>
  <c r="L31" i="16"/>
  <c r="Q31" i="16" l="1"/>
  <c r="S31" i="16" s="1"/>
  <c r="Q36" i="16"/>
  <c r="S36" i="16" s="1"/>
  <c r="Q33" i="16"/>
  <c r="S33" i="16" s="1"/>
  <c r="Q34" i="16"/>
  <c r="S34" i="16" s="1"/>
  <c r="Q35" i="16"/>
  <c r="S35" i="16" s="1"/>
  <c r="O37" i="16"/>
  <c r="K100" i="15"/>
  <c r="P37" i="14"/>
  <c r="M11" i="14"/>
  <c r="N11" i="14" s="1"/>
  <c r="O11" i="14" s="1"/>
  <c r="M12" i="14"/>
  <c r="N12" i="14" s="1"/>
  <c r="O12" i="14" s="1"/>
  <c r="M13" i="14"/>
  <c r="N13" i="14" s="1"/>
  <c r="O13" i="14" s="1"/>
  <c r="M14" i="14"/>
  <c r="N14" i="14" s="1"/>
  <c r="M15" i="14"/>
  <c r="N15" i="14" s="1"/>
  <c r="O15" i="14" s="1"/>
  <c r="M16" i="14"/>
  <c r="N16" i="14" s="1"/>
  <c r="O16" i="14" s="1"/>
  <c r="M17" i="14"/>
  <c r="N17" i="14" s="1"/>
  <c r="O17" i="14" s="1"/>
  <c r="M18" i="14"/>
  <c r="N18" i="14" s="1"/>
  <c r="O18" i="14" s="1"/>
  <c r="M19" i="14"/>
  <c r="N19" i="14" s="1"/>
  <c r="O19" i="14" s="1"/>
  <c r="M20" i="14"/>
  <c r="N20" i="14" s="1"/>
  <c r="O20" i="14" s="1"/>
  <c r="M21" i="14"/>
  <c r="N21" i="14" s="1"/>
  <c r="O21" i="14" s="1"/>
  <c r="M22" i="14"/>
  <c r="N22" i="14" s="1"/>
  <c r="O22" i="14" s="1"/>
  <c r="M23" i="14"/>
  <c r="N23" i="14" s="1"/>
  <c r="O23" i="14" s="1"/>
  <c r="M24" i="14"/>
  <c r="N24" i="14" s="1"/>
  <c r="O24" i="14" s="1"/>
  <c r="M25" i="14"/>
  <c r="N25" i="14" s="1"/>
  <c r="O25" i="14" s="1"/>
  <c r="M26" i="14"/>
  <c r="N26" i="14" s="1"/>
  <c r="O26" i="14" s="1"/>
  <c r="M27" i="14"/>
  <c r="N27" i="14" s="1"/>
  <c r="O27" i="14" s="1"/>
  <c r="M28" i="14"/>
  <c r="N28" i="14" s="1"/>
  <c r="O28" i="14" s="1"/>
  <c r="M29" i="14"/>
  <c r="N29" i="14" s="1"/>
  <c r="O29" i="14" s="1"/>
  <c r="M30" i="14"/>
  <c r="N30" i="14" s="1"/>
  <c r="O30" i="14" s="1"/>
  <c r="M31" i="14"/>
  <c r="N31" i="14" s="1"/>
  <c r="O31" i="14" s="1"/>
  <c r="M32" i="14"/>
  <c r="N32" i="14" s="1"/>
  <c r="O32" i="14" s="1"/>
  <c r="M33" i="14"/>
  <c r="N33" i="14" s="1"/>
  <c r="O33" i="14" s="1"/>
  <c r="M34" i="14"/>
  <c r="N34" i="14" s="1"/>
  <c r="O34" i="14" s="1"/>
  <c r="M35" i="14"/>
  <c r="N35" i="14" s="1"/>
  <c r="O35" i="14" s="1"/>
  <c r="M36" i="14"/>
  <c r="N36" i="14" s="1"/>
  <c r="O36" i="14" s="1"/>
  <c r="M10" i="14"/>
  <c r="N10" i="14" s="1"/>
  <c r="O10" i="14" s="1"/>
  <c r="K126" i="15" l="1"/>
  <c r="R126" i="15" s="1"/>
  <c r="T126" i="15" s="1"/>
  <c r="E34" i="3" s="1"/>
  <c r="I34" i="3" s="1"/>
  <c r="O37" i="14"/>
  <c r="K130" i="15" l="1"/>
  <c r="N16" i="6" l="1"/>
  <c r="N19" i="6" s="1"/>
  <c r="N23" i="6" s="1"/>
  <c r="M16" i="6"/>
  <c r="M19" i="6" s="1"/>
  <c r="M23" i="6" s="1"/>
  <c r="L16" i="6"/>
  <c r="L19" i="6" s="1"/>
  <c r="L23" i="6" s="1"/>
  <c r="R140" i="15" l="1"/>
  <c r="T140" i="15" s="1"/>
  <c r="R138" i="15"/>
  <c r="T138" i="15" s="1"/>
  <c r="R137" i="15"/>
  <c r="T137" i="15" s="1"/>
  <c r="E51" i="3" s="1"/>
  <c r="R135" i="15"/>
  <c r="T135" i="15" s="1"/>
  <c r="Q130" i="15"/>
  <c r="P130" i="15"/>
  <c r="O130" i="15"/>
  <c r="M130" i="15"/>
  <c r="J130" i="15"/>
  <c r="I130" i="15"/>
  <c r="H130" i="15"/>
  <c r="R123" i="15"/>
  <c r="T123" i="15" s="1"/>
  <c r="R122" i="15"/>
  <c r="T122" i="15" s="1"/>
  <c r="R118" i="15"/>
  <c r="T118" i="15" s="1"/>
  <c r="R117" i="15"/>
  <c r="T117" i="15" s="1"/>
  <c r="E36" i="3" s="1"/>
  <c r="R113" i="15"/>
  <c r="T113" i="15" s="1"/>
  <c r="R112" i="15"/>
  <c r="T112" i="15" s="1"/>
  <c r="R111" i="15"/>
  <c r="T111" i="15" s="1"/>
  <c r="E41" i="3" s="1"/>
  <c r="R110" i="15"/>
  <c r="T110" i="15" s="1"/>
  <c r="E39" i="3" s="1"/>
  <c r="R109" i="15"/>
  <c r="T109" i="15" s="1"/>
  <c r="R108" i="15"/>
  <c r="T108" i="15" s="1"/>
  <c r="R107" i="15"/>
  <c r="T107" i="15" s="1"/>
  <c r="R106" i="15"/>
  <c r="T106" i="15" s="1"/>
  <c r="R105" i="15"/>
  <c r="T105" i="15" s="1"/>
  <c r="R104" i="15"/>
  <c r="T104" i="15" s="1"/>
  <c r="E33" i="3" s="1"/>
  <c r="R102" i="15"/>
  <c r="T102" i="15" s="1"/>
  <c r="R101" i="15"/>
  <c r="T101" i="15" s="1"/>
  <c r="R100" i="15"/>
  <c r="T100" i="15" s="1"/>
  <c r="R99" i="15"/>
  <c r="T99" i="15" s="1"/>
  <c r="R98" i="15"/>
  <c r="T98" i="15" s="1"/>
  <c r="R96" i="15"/>
  <c r="T96" i="15" s="1"/>
  <c r="R94" i="15"/>
  <c r="T94" i="15" s="1"/>
  <c r="R93" i="15"/>
  <c r="T93" i="15" s="1"/>
  <c r="R92" i="15"/>
  <c r="T92" i="15" s="1"/>
  <c r="R91" i="15"/>
  <c r="T91" i="15" s="1"/>
  <c r="R90" i="15"/>
  <c r="T90" i="15" s="1"/>
  <c r="R89" i="15"/>
  <c r="T89" i="15" s="1"/>
  <c r="R88" i="15"/>
  <c r="T88" i="15" s="1"/>
  <c r="R86" i="15"/>
  <c r="T86" i="15" s="1"/>
  <c r="R85" i="15"/>
  <c r="Q82" i="15"/>
  <c r="P82" i="15"/>
  <c r="O82" i="15"/>
  <c r="N82" i="15"/>
  <c r="L82" i="15"/>
  <c r="K82" i="15"/>
  <c r="J82" i="15"/>
  <c r="I82" i="15"/>
  <c r="H82" i="15"/>
  <c r="R73" i="15"/>
  <c r="T73" i="15" s="1"/>
  <c r="R72" i="15"/>
  <c r="T72" i="15" s="1"/>
  <c r="R77" i="15"/>
  <c r="T77" i="15" s="1"/>
  <c r="R76" i="15"/>
  <c r="T76" i="15" s="1"/>
  <c r="R68" i="15"/>
  <c r="T68" i="15" s="1"/>
  <c r="R67" i="15"/>
  <c r="T67" i="15" s="1"/>
  <c r="R65" i="15"/>
  <c r="T65" i="15" s="1"/>
  <c r="R63" i="15"/>
  <c r="T63" i="15" s="1"/>
  <c r="R57" i="15"/>
  <c r="T57" i="15" s="1"/>
  <c r="R56" i="15"/>
  <c r="T56" i="15" s="1"/>
  <c r="R55" i="15"/>
  <c r="T55" i="15" s="1"/>
  <c r="R54" i="15"/>
  <c r="T54" i="15" s="1"/>
  <c r="R53" i="15"/>
  <c r="T53" i="15" s="1"/>
  <c r="R52" i="15"/>
  <c r="T52" i="15" s="1"/>
  <c r="R51" i="15"/>
  <c r="T51" i="15" s="1"/>
  <c r="R50" i="15"/>
  <c r="T50" i="15" s="1"/>
  <c r="R49" i="15"/>
  <c r="T49" i="15" s="1"/>
  <c r="R48" i="15"/>
  <c r="T48" i="15" s="1"/>
  <c r="R47" i="15"/>
  <c r="T47" i="15" s="1"/>
  <c r="R46" i="15"/>
  <c r="T46" i="15" s="1"/>
  <c r="R45" i="15"/>
  <c r="T45" i="15" s="1"/>
  <c r="R44" i="15"/>
  <c r="T44" i="15" s="1"/>
  <c r="R43" i="15"/>
  <c r="T43" i="15" s="1"/>
  <c r="R42" i="15"/>
  <c r="T42" i="15" s="1"/>
  <c r="R41" i="15"/>
  <c r="T41" i="15" s="1"/>
  <c r="R40" i="15"/>
  <c r="T40" i="15" s="1"/>
  <c r="R39" i="15"/>
  <c r="T39" i="15" s="1"/>
  <c r="T38" i="15"/>
  <c r="R37" i="15"/>
  <c r="T37" i="15" s="1"/>
  <c r="R36" i="15"/>
  <c r="T36" i="15" s="1"/>
  <c r="R33" i="15"/>
  <c r="T33" i="15" s="1"/>
  <c r="R32" i="15"/>
  <c r="T32" i="15" s="1"/>
  <c r="R31" i="15"/>
  <c r="T31" i="15" s="1"/>
  <c r="R30" i="15"/>
  <c r="T30" i="15" s="1"/>
  <c r="R29" i="15"/>
  <c r="T29" i="15" s="1"/>
  <c r="R28" i="15"/>
  <c r="T28" i="15" s="1"/>
  <c r="R27" i="15"/>
  <c r="T27" i="15" s="1"/>
  <c r="R26" i="15"/>
  <c r="T26" i="15" s="1"/>
  <c r="R25" i="15"/>
  <c r="T25" i="15" s="1"/>
  <c r="R23" i="15"/>
  <c r="T23" i="15" s="1"/>
  <c r="R22" i="15"/>
  <c r="T22" i="15" s="1"/>
  <c r="R21" i="15"/>
  <c r="T21" i="15" s="1"/>
  <c r="R20" i="15"/>
  <c r="T20" i="15" s="1"/>
  <c r="R19" i="15"/>
  <c r="T19" i="15" s="1"/>
  <c r="R18" i="15"/>
  <c r="T18" i="15" s="1"/>
  <c r="R16" i="15"/>
  <c r="T16" i="15" s="1"/>
  <c r="R136" i="13"/>
  <c r="T136" i="13" s="1"/>
  <c r="R138" i="13"/>
  <c r="T138" i="13" s="1"/>
  <c r="R141" i="13"/>
  <c r="T141" i="13" s="1"/>
  <c r="Q131" i="13"/>
  <c r="R85" i="13"/>
  <c r="T85" i="13" s="1"/>
  <c r="H82" i="13"/>
  <c r="I82" i="13"/>
  <c r="J82" i="13"/>
  <c r="K82" i="13"/>
  <c r="L82" i="13"/>
  <c r="N82" i="13"/>
  <c r="O82" i="13"/>
  <c r="P82" i="13"/>
  <c r="Q82" i="13"/>
  <c r="H131" i="13"/>
  <c r="I131" i="13"/>
  <c r="J131" i="13"/>
  <c r="K131" i="13"/>
  <c r="M131" i="13"/>
  <c r="O131" i="13"/>
  <c r="P131" i="13"/>
  <c r="R104" i="13"/>
  <c r="T104" i="13" s="1"/>
  <c r="D33" i="3" s="1"/>
  <c r="H33" i="3" s="1"/>
  <c r="R101" i="13"/>
  <c r="T101" i="13" s="1"/>
  <c r="R97" i="13"/>
  <c r="T97" i="13" s="1"/>
  <c r="R86" i="13"/>
  <c r="T86" i="13" s="1"/>
  <c r="R88" i="13"/>
  <c r="T88" i="13" s="1"/>
  <c r="R89" i="13"/>
  <c r="T89" i="13" s="1"/>
  <c r="R90" i="13"/>
  <c r="T90" i="13" s="1"/>
  <c r="R91" i="13"/>
  <c r="T91" i="13" s="1"/>
  <c r="R92" i="13"/>
  <c r="T92" i="13" s="1"/>
  <c r="R93" i="13"/>
  <c r="T93" i="13" s="1"/>
  <c r="R94" i="13"/>
  <c r="T94" i="13" s="1"/>
  <c r="R96" i="13"/>
  <c r="T96" i="13" s="1"/>
  <c r="R98" i="13"/>
  <c r="T98" i="13" s="1"/>
  <c r="R99" i="13"/>
  <c r="T99" i="13" s="1"/>
  <c r="R100" i="13"/>
  <c r="T100" i="13" s="1"/>
  <c r="R102" i="13"/>
  <c r="T102" i="13" s="1"/>
  <c r="R105" i="13"/>
  <c r="T105" i="13" s="1"/>
  <c r="R107" i="13"/>
  <c r="T107" i="13" s="1"/>
  <c r="R108" i="13"/>
  <c r="T108" i="13" s="1"/>
  <c r="R109" i="13"/>
  <c r="T109" i="13" s="1"/>
  <c r="R110" i="13"/>
  <c r="T110" i="13" s="1"/>
  <c r="D39" i="3" s="1"/>
  <c r="H39" i="3" s="1"/>
  <c r="R111" i="13"/>
  <c r="T111" i="13" s="1"/>
  <c r="D41" i="3" s="1"/>
  <c r="H41" i="3" s="1"/>
  <c r="R112" i="13"/>
  <c r="T112" i="13" s="1"/>
  <c r="R113" i="13"/>
  <c r="T113" i="13" s="1"/>
  <c r="R117" i="13"/>
  <c r="T117" i="13" s="1"/>
  <c r="D36" i="3" s="1"/>
  <c r="R118" i="13"/>
  <c r="T118" i="13" s="1"/>
  <c r="R123" i="13"/>
  <c r="T123" i="13" s="1"/>
  <c r="R124" i="13"/>
  <c r="T124" i="13" s="1"/>
  <c r="R130" i="13"/>
  <c r="T130" i="13" s="1"/>
  <c r="H132" i="15" l="1"/>
  <c r="H142" i="15" s="1"/>
  <c r="I36" i="3"/>
  <c r="I33" i="3"/>
  <c r="H36" i="3"/>
  <c r="I41" i="3"/>
  <c r="I39" i="3"/>
  <c r="I51" i="3"/>
  <c r="T85" i="15"/>
  <c r="O132" i="15"/>
  <c r="P132" i="15"/>
  <c r="I132" i="15"/>
  <c r="I142" i="15" s="1"/>
  <c r="Q132" i="15"/>
  <c r="Q142" i="15" s="1"/>
  <c r="J132" i="15"/>
  <c r="J142" i="15" s="1"/>
  <c r="I133" i="13"/>
  <c r="I143" i="13" s="1"/>
  <c r="P133" i="13"/>
  <c r="H133" i="13"/>
  <c r="H143" i="13" s="1"/>
  <c r="O133" i="13"/>
  <c r="K132" i="15"/>
  <c r="K142" i="15" s="1"/>
  <c r="K133" i="13"/>
  <c r="K143" i="13" s="1"/>
  <c r="J133" i="13"/>
  <c r="J143" i="13" s="1"/>
  <c r="R97" i="15"/>
  <c r="T97" i="15" s="1"/>
  <c r="R35" i="15"/>
  <c r="T35" i="15" s="1"/>
  <c r="D51" i="3"/>
  <c r="D37" i="3"/>
  <c r="Q133" i="13"/>
  <c r="Q143" i="13" s="1"/>
  <c r="R76" i="13"/>
  <c r="T76" i="13" s="1"/>
  <c r="R72" i="13"/>
  <c r="T72" i="13" s="1"/>
  <c r="R73" i="13"/>
  <c r="T73" i="13" s="1"/>
  <c r="R68" i="13"/>
  <c r="T68" i="13" s="1"/>
  <c r="R67" i="13"/>
  <c r="T67" i="13" s="1"/>
  <c r="R65" i="13"/>
  <c r="T65" i="13" s="1"/>
  <c r="R63" i="13"/>
  <c r="T63" i="13" s="1"/>
  <c r="R59" i="13"/>
  <c r="T59" i="13" s="1"/>
  <c r="R57" i="13"/>
  <c r="T57" i="13" s="1"/>
  <c r="R56" i="13"/>
  <c r="T56" i="13" s="1"/>
  <c r="R55" i="13"/>
  <c r="T55" i="13" s="1"/>
  <c r="R54" i="13"/>
  <c r="T54" i="13" s="1"/>
  <c r="R53" i="13"/>
  <c r="T53" i="13" s="1"/>
  <c r="R52" i="13"/>
  <c r="T52" i="13" s="1"/>
  <c r="R51" i="13"/>
  <c r="T51" i="13" s="1"/>
  <c r="R50" i="13"/>
  <c r="T50" i="13" s="1"/>
  <c r="R49" i="13"/>
  <c r="T49" i="13" s="1"/>
  <c r="R48" i="13"/>
  <c r="T48" i="13" s="1"/>
  <c r="R47" i="13"/>
  <c r="T47" i="13" s="1"/>
  <c r="R46" i="13"/>
  <c r="T46" i="13" s="1"/>
  <c r="R45" i="13"/>
  <c r="T45" i="13" s="1"/>
  <c r="R44" i="13"/>
  <c r="T44" i="13" s="1"/>
  <c r="R43" i="13"/>
  <c r="T43" i="13" s="1"/>
  <c r="R42" i="13"/>
  <c r="T42" i="13" s="1"/>
  <c r="R41" i="13"/>
  <c r="T41" i="13" s="1"/>
  <c r="R40" i="13"/>
  <c r="T40" i="13" s="1"/>
  <c r="R39" i="13"/>
  <c r="T39" i="13" s="1"/>
  <c r="R37" i="13"/>
  <c r="T37" i="13" s="1"/>
  <c r="R36" i="13"/>
  <c r="T36" i="13" s="1"/>
  <c r="R33" i="13"/>
  <c r="T33" i="13" s="1"/>
  <c r="R32" i="13"/>
  <c r="T32" i="13" s="1"/>
  <c r="R31" i="13"/>
  <c r="T31" i="13" s="1"/>
  <c r="R30" i="13"/>
  <c r="T30" i="13" s="1"/>
  <c r="R29" i="13"/>
  <c r="T29" i="13" s="1"/>
  <c r="R28" i="13"/>
  <c r="T28" i="13" s="1"/>
  <c r="R27" i="13"/>
  <c r="T27" i="13" s="1"/>
  <c r="R26" i="13"/>
  <c r="T26" i="13" s="1"/>
  <c r="R25" i="13"/>
  <c r="T25" i="13" s="1"/>
  <c r="R23" i="13"/>
  <c r="T23" i="13" s="1"/>
  <c r="R22" i="13"/>
  <c r="T22" i="13" s="1"/>
  <c r="R21" i="13"/>
  <c r="T21" i="13" s="1"/>
  <c r="R20" i="13"/>
  <c r="T20" i="13" s="1"/>
  <c r="R19" i="13"/>
  <c r="T19" i="13" s="1"/>
  <c r="R18" i="13"/>
  <c r="T18" i="13" s="1"/>
  <c r="R16" i="13"/>
  <c r="T16" i="13" s="1"/>
  <c r="H51" i="3" l="1"/>
  <c r="R35" i="13"/>
  <c r="T35" i="13" s="1"/>
  <c r="K37" i="16" l="1"/>
  <c r="U35" i="16" l="1"/>
  <c r="U34" i="16"/>
  <c r="M37" i="16"/>
  <c r="U36" i="16"/>
  <c r="U33" i="16"/>
  <c r="U31" i="16"/>
  <c r="U32" i="16"/>
  <c r="A16" i="3" l="1"/>
  <c r="A17" i="3" s="1"/>
  <c r="H16" i="6" l="1"/>
  <c r="H19" i="6" s="1"/>
  <c r="H23" i="6" s="1"/>
  <c r="I16" i="6"/>
  <c r="I19" i="6" s="1"/>
  <c r="I23" i="6" s="1"/>
  <c r="K16" i="6"/>
  <c r="K19" i="6" s="1"/>
  <c r="K23" i="6" l="1"/>
  <c r="M37" i="14" l="1"/>
  <c r="L29" i="20" l="1"/>
  <c r="Q29" i="20" s="1"/>
  <c r="S29" i="20" s="1"/>
  <c r="V29" i="20" s="1"/>
  <c r="AA29" i="20" s="1"/>
  <c r="L30" i="20"/>
  <c r="Q30" i="20" s="1"/>
  <c r="S30" i="20" s="1"/>
  <c r="V30" i="20" s="1"/>
  <c r="AA30" i="20" s="1"/>
  <c r="L35" i="20"/>
  <c r="Q35" i="20" s="1"/>
  <c r="S35" i="20" s="1"/>
  <c r="V35" i="20" s="1"/>
  <c r="AA35" i="20" s="1"/>
  <c r="L31" i="20"/>
  <c r="Q31" i="20" s="1"/>
  <c r="S31" i="20" s="1"/>
  <c r="V31" i="20" s="1"/>
  <c r="AA31" i="20" s="1"/>
  <c r="L32" i="20"/>
  <c r="Q32" i="20" s="1"/>
  <c r="S32" i="20" s="1"/>
  <c r="V32" i="20" s="1"/>
  <c r="AA32" i="20" s="1"/>
  <c r="L34" i="20"/>
  <c r="Q34" i="20" s="1"/>
  <c r="S34" i="20" s="1"/>
  <c r="V34" i="20" s="1"/>
  <c r="AA34" i="20" s="1"/>
  <c r="L36" i="20"/>
  <c r="Q36" i="20" s="1"/>
  <c r="S36" i="20" s="1"/>
  <c r="V36" i="20" s="1"/>
  <c r="AA36" i="20" s="1"/>
  <c r="L33" i="20"/>
  <c r="Q33" i="20" s="1"/>
  <c r="S33" i="20" s="1"/>
  <c r="V33" i="20" s="1"/>
  <c r="AA33" i="20" s="1"/>
  <c r="L36" i="14"/>
  <c r="L34" i="14"/>
  <c r="L33" i="14"/>
  <c r="L32" i="14"/>
  <c r="L31" i="14"/>
  <c r="L30" i="14"/>
  <c r="L35" i="14"/>
  <c r="L22" i="20" l="1"/>
  <c r="Q22" i="20" s="1"/>
  <c r="S22" i="20" s="1"/>
  <c r="V22" i="20" s="1"/>
  <c r="AA22" i="20" s="1"/>
  <c r="L19" i="20"/>
  <c r="Q19" i="20" s="1"/>
  <c r="S19" i="20" s="1"/>
  <c r="V19" i="20" s="1"/>
  <c r="AA19" i="20" s="1"/>
  <c r="L21" i="20"/>
  <c r="Q21" i="20" s="1"/>
  <c r="S21" i="20" s="1"/>
  <c r="V21" i="20" s="1"/>
  <c r="AA21" i="20" s="1"/>
  <c r="L17" i="20"/>
  <c r="Q17" i="20" s="1"/>
  <c r="S17" i="20" s="1"/>
  <c r="V17" i="20" s="1"/>
  <c r="AA17" i="20" s="1"/>
  <c r="L27" i="20"/>
  <c r="L11" i="20"/>
  <c r="Q11" i="20" s="1"/>
  <c r="S11" i="20" s="1"/>
  <c r="V11" i="20" s="1"/>
  <c r="AA11" i="20" s="1"/>
  <c r="L20" i="20"/>
  <c r="Q20" i="20" s="1"/>
  <c r="S20" i="20" s="1"/>
  <c r="V20" i="20" s="1"/>
  <c r="AA20" i="20" s="1"/>
  <c r="L11" i="14"/>
  <c r="Q11" i="14" s="1"/>
  <c r="S11" i="14" s="1"/>
  <c r="L17" i="14"/>
  <c r="Q17" i="14" s="1"/>
  <c r="S17" i="14" s="1"/>
  <c r="L21" i="14"/>
  <c r="Q21" i="14" s="1"/>
  <c r="S21" i="14" s="1"/>
  <c r="L22" i="14"/>
  <c r="Q22" i="14" s="1"/>
  <c r="S22" i="14" s="1"/>
  <c r="L20" i="14"/>
  <c r="Q20" i="14" s="1"/>
  <c r="S20" i="14" s="1"/>
  <c r="L19" i="14"/>
  <c r="Q19" i="14" s="1"/>
  <c r="S19" i="14" s="1"/>
  <c r="L27" i="14"/>
  <c r="Q27" i="14" s="1"/>
  <c r="S27" i="14" s="1"/>
  <c r="V27" i="14" s="1"/>
  <c r="Q33" i="14"/>
  <c r="S33" i="14" s="1"/>
  <c r="V33" i="14" s="1"/>
  <c r="Q34" i="14"/>
  <c r="S34" i="14" s="1"/>
  <c r="V34" i="14" s="1"/>
  <c r="Q31" i="14"/>
  <c r="S31" i="14" s="1"/>
  <c r="V31" i="14" s="1"/>
  <c r="Q35" i="14"/>
  <c r="S35" i="14" s="1"/>
  <c r="V35" i="14" s="1"/>
  <c r="Q32" i="14"/>
  <c r="S32" i="14" s="1"/>
  <c r="V32" i="14" s="1"/>
  <c r="Q36" i="14"/>
  <c r="S36" i="14" s="1"/>
  <c r="V36" i="14" s="1"/>
  <c r="Q30" i="14"/>
  <c r="S30" i="14" s="1"/>
  <c r="V30" i="14" s="1"/>
  <c r="L29" i="14"/>
  <c r="Q27" i="20" l="1"/>
  <c r="S27" i="20" s="1"/>
  <c r="V27" i="20" s="1"/>
  <c r="AA27" i="20" s="1"/>
  <c r="V20" i="14"/>
  <c r="V17" i="14"/>
  <c r="F27" i="16"/>
  <c r="F30" i="16"/>
  <c r="V21" i="14"/>
  <c r="Q29" i="14"/>
  <c r="S29" i="14" s="1"/>
  <c r="V29" i="14" s="1"/>
  <c r="V19" i="14"/>
  <c r="V11" i="14"/>
  <c r="V22" i="14"/>
  <c r="F17" i="16" l="1"/>
  <c r="L17" i="16" s="1"/>
  <c r="Q17" i="16" s="1"/>
  <c r="S17" i="16" s="1"/>
  <c r="L30" i="16"/>
  <c r="Q30" i="16" s="1"/>
  <c r="S30" i="16" s="1"/>
  <c r="U30" i="16" s="1"/>
  <c r="L27" i="16"/>
  <c r="Q27" i="16" s="1"/>
  <c r="S27" i="16" s="1"/>
  <c r="F20" i="16"/>
  <c r="F21" i="16"/>
  <c r="F11" i="16"/>
  <c r="F29" i="16"/>
  <c r="F19" i="16"/>
  <c r="F22" i="16"/>
  <c r="G16" i="6"/>
  <c r="G19" i="6" s="1"/>
  <c r="G23" i="6" s="1"/>
  <c r="F16" i="6"/>
  <c r="F19" i="6" s="1"/>
  <c r="E16" i="6"/>
  <c r="E19" i="6" s="1"/>
  <c r="E23" i="6" s="1"/>
  <c r="U17" i="16" l="1"/>
  <c r="L19" i="16"/>
  <c r="Q19" i="16" s="1"/>
  <c r="S19" i="16" s="1"/>
  <c r="L11" i="16"/>
  <c r="Q11" i="16" s="1"/>
  <c r="S11" i="16" s="1"/>
  <c r="U11" i="16" s="1"/>
  <c r="L20" i="16"/>
  <c r="Q20" i="16" s="1"/>
  <c r="S20" i="16" s="1"/>
  <c r="L22" i="16"/>
  <c r="Q22" i="16" s="1"/>
  <c r="S22" i="16" s="1"/>
  <c r="L29" i="16"/>
  <c r="Q29" i="16" s="1"/>
  <c r="S29" i="16" s="1"/>
  <c r="U29" i="16" s="1"/>
  <c r="L21" i="16"/>
  <c r="Q21" i="16" s="1"/>
  <c r="S21" i="16" s="1"/>
  <c r="F23" i="6"/>
  <c r="U19" i="16" l="1"/>
  <c r="U22" i="16"/>
  <c r="U20" i="16"/>
  <c r="U21" i="16"/>
  <c r="U27" i="16"/>
  <c r="N37" i="14"/>
  <c r="N37" i="16" l="1"/>
  <c r="R136" i="15" l="1"/>
  <c r="T136" i="15" l="1"/>
  <c r="E49" i="3" s="1"/>
  <c r="I49" i="3" s="1"/>
  <c r="O142" i="15"/>
  <c r="R137" i="13" l="1"/>
  <c r="T137" i="13" s="1"/>
  <c r="D49" i="3" l="1"/>
  <c r="H49" i="3" s="1"/>
  <c r="O143" i="13"/>
  <c r="L26" i="20" l="1"/>
  <c r="Q26" i="20" s="1"/>
  <c r="S26" i="20" s="1"/>
  <c r="V26" i="20" s="1"/>
  <c r="AA26" i="20" s="1"/>
  <c r="L26" i="14" l="1"/>
  <c r="Q26" i="14" l="1"/>
  <c r="S26" i="14" l="1"/>
  <c r="V26" i="14" l="1"/>
  <c r="F26" i="16" l="1"/>
  <c r="L26" i="16" l="1"/>
  <c r="Q26" i="16" l="1"/>
  <c r="S26" i="16" l="1"/>
  <c r="U26" i="16" l="1"/>
  <c r="R119" i="13" l="1"/>
  <c r="T119" i="13" s="1"/>
  <c r="R59" i="15" l="1"/>
  <c r="T59" i="15" s="1"/>
  <c r="R34" i="15" l="1"/>
  <c r="T34" i="15" s="1"/>
  <c r="E24" i="3" s="1"/>
  <c r="I24" i="3" s="1"/>
  <c r="R34" i="13"/>
  <c r="T34" i="13" l="1"/>
  <c r="D24" i="3" s="1"/>
  <c r="H24" i="3" s="1"/>
  <c r="R75" i="13"/>
  <c r="T75" i="13" s="1"/>
  <c r="R75" i="15"/>
  <c r="T75" i="15" s="1"/>
  <c r="R121" i="15"/>
  <c r="T121" i="15" s="1"/>
  <c r="R114" i="13"/>
  <c r="T114" i="13" s="1"/>
  <c r="R120" i="13"/>
  <c r="T120" i="13" s="1"/>
  <c r="R121" i="13"/>
  <c r="R61" i="15"/>
  <c r="T61" i="15" s="1"/>
  <c r="R62" i="13"/>
  <c r="R62" i="15"/>
  <c r="T62" i="15" s="1"/>
  <c r="E23" i="3" s="1"/>
  <c r="I23" i="3" s="1"/>
  <c r="R61" i="13"/>
  <c r="T61" i="13" s="1"/>
  <c r="T121" i="13" l="1"/>
  <c r="T62" i="13"/>
  <c r="D23" i="3" s="1"/>
  <c r="H23" i="3" s="1"/>
  <c r="R120" i="15"/>
  <c r="T120" i="15" s="1"/>
  <c r="R60" i="15"/>
  <c r="T60" i="15" s="1"/>
  <c r="R60" i="13"/>
  <c r="T60" i="13" s="1"/>
  <c r="R114" i="15"/>
  <c r="T114" i="15" s="1"/>
  <c r="R69" i="15"/>
  <c r="T69" i="15" s="1"/>
  <c r="R69" i="13"/>
  <c r="T69" i="13" s="1"/>
  <c r="R70" i="15"/>
  <c r="T70" i="15" s="1"/>
  <c r="E25" i="3" l="1"/>
  <c r="I25" i="3" s="1"/>
  <c r="R74" i="15"/>
  <c r="T74" i="15" s="1"/>
  <c r="R74" i="13"/>
  <c r="T74" i="13" s="1"/>
  <c r="R70" i="13" l="1"/>
  <c r="T70" i="13" s="1"/>
  <c r="D25" i="3" s="1"/>
  <c r="H25" i="3" s="1"/>
  <c r="R115" i="13" l="1"/>
  <c r="T115" i="13" s="1"/>
  <c r="R115" i="15" l="1"/>
  <c r="T115" i="15" s="1"/>
  <c r="R103" i="13" l="1"/>
  <c r="T103" i="13" s="1"/>
  <c r="D40" i="3" s="1"/>
  <c r="H40" i="3" s="1"/>
  <c r="R103" i="15"/>
  <c r="T103" i="15" l="1"/>
  <c r="E40" i="3" s="1"/>
  <c r="I40" i="3" s="1"/>
  <c r="R24" i="13" l="1"/>
  <c r="T24" i="13" s="1"/>
  <c r="R64" i="15"/>
  <c r="T64" i="15" s="1"/>
  <c r="R24" i="15"/>
  <c r="T24" i="15" s="1"/>
  <c r="R64" i="13"/>
  <c r="T64" i="13" s="1"/>
  <c r="T37" i="14" l="1"/>
  <c r="P145" i="19" l="1"/>
  <c r="R137" i="19"/>
  <c r="T137" i="19" s="1"/>
  <c r="F50" i="3" s="1"/>
  <c r="R136" i="21"/>
  <c r="T136" i="21" s="1"/>
  <c r="G50" i="3" s="1"/>
  <c r="R135" i="13" l="1"/>
  <c r="T135" i="13" l="1"/>
  <c r="D50" i="3" s="1"/>
  <c r="R134" i="15"/>
  <c r="T134" i="15" s="1"/>
  <c r="E50" i="3" s="1"/>
  <c r="I50" i="3" l="1"/>
  <c r="H50" i="3"/>
  <c r="R139" i="13" l="1"/>
  <c r="T139" i="13" s="1"/>
  <c r="I18" i="14" l="1"/>
  <c r="G37" i="14"/>
  <c r="I18" i="20"/>
  <c r="G37" i="20"/>
  <c r="I37" i="20" l="1"/>
  <c r="L18" i="20"/>
  <c r="I37" i="14"/>
  <c r="L18" i="14"/>
  <c r="Q18" i="14" l="1"/>
  <c r="Q18" i="20"/>
  <c r="S18" i="20" l="1"/>
  <c r="S18" i="14"/>
  <c r="V18" i="14" l="1"/>
  <c r="V18" i="20"/>
  <c r="F18" i="16" l="1"/>
  <c r="AA18" i="20"/>
  <c r="L18" i="16" l="1"/>
  <c r="Q18" i="16" l="1"/>
  <c r="S18" i="16" l="1"/>
  <c r="U18" i="16" l="1"/>
  <c r="K37" i="14" l="1"/>
  <c r="T23" i="20"/>
  <c r="M66" i="13" l="1"/>
  <c r="M78" i="13" s="1"/>
  <c r="R66" i="13" l="1"/>
  <c r="T66" i="13" s="1"/>
  <c r="M82" i="13"/>
  <c r="M133" i="13" s="1"/>
  <c r="M143" i="13" s="1"/>
  <c r="R78" i="13"/>
  <c r="T78" i="13" s="1"/>
  <c r="D28" i="3" s="1"/>
  <c r="H28" i="3" s="1"/>
  <c r="M66" i="15" l="1"/>
  <c r="M78" i="15" s="1"/>
  <c r="R66" i="15" l="1"/>
  <c r="T66" i="15" s="1"/>
  <c r="M82" i="15"/>
  <c r="M132" i="15" s="1"/>
  <c r="M142" i="15" s="1"/>
  <c r="R78" i="15"/>
  <c r="T78" i="15" s="1"/>
  <c r="E28" i="3" s="1"/>
  <c r="I28" i="3" s="1"/>
  <c r="G116" i="13" l="1"/>
  <c r="R116" i="13" s="1"/>
  <c r="T116" i="13" s="1"/>
  <c r="N125" i="13" l="1"/>
  <c r="R125" i="13" s="1"/>
  <c r="T125" i="13" s="1"/>
  <c r="D42" i="3" s="1"/>
  <c r="H42" i="3" s="1"/>
  <c r="G71" i="13"/>
  <c r="G131" i="13"/>
  <c r="N131" i="13" l="1"/>
  <c r="N133" i="13" s="1"/>
  <c r="N143" i="13" s="1"/>
  <c r="R71" i="13"/>
  <c r="T71" i="13" s="1"/>
  <c r="D27" i="3" s="1"/>
  <c r="H27" i="3" s="1"/>
  <c r="G82" i="13"/>
  <c r="G133" i="13" s="1"/>
  <c r="G143" i="13" s="1"/>
  <c r="G116" i="15" l="1"/>
  <c r="G71" i="15" s="1"/>
  <c r="R116" i="15"/>
  <c r="T116" i="15" s="1"/>
  <c r="N124" i="15" l="1"/>
  <c r="R124" i="15" s="1"/>
  <c r="T124" i="15" s="1"/>
  <c r="E42" i="3" s="1"/>
  <c r="G130" i="15"/>
  <c r="I42" i="3" l="1"/>
  <c r="G82" i="15"/>
  <c r="G132" i="15" s="1"/>
  <c r="G142" i="15" s="1"/>
  <c r="R71" i="15"/>
  <c r="T71" i="15" s="1"/>
  <c r="E27" i="3" s="1"/>
  <c r="I27" i="3" s="1"/>
  <c r="N130" i="15"/>
  <c r="N132" i="15" s="1"/>
  <c r="N142" i="15" s="1"/>
  <c r="R58" i="13" l="1"/>
  <c r="T58" i="13" s="1"/>
  <c r="D26" i="3" s="1"/>
  <c r="D61" i="3" l="1"/>
  <c r="H26" i="3"/>
  <c r="R58" i="15" l="1"/>
  <c r="T58" i="15" s="1"/>
  <c r="E26" i="3" s="1"/>
  <c r="E61" i="3" l="1"/>
  <c r="I26" i="3"/>
  <c r="L95" i="13" l="1"/>
  <c r="R95" i="13" s="1"/>
  <c r="T95" i="13" s="1"/>
  <c r="L95" i="15" l="1"/>
  <c r="R95" i="15" s="1"/>
  <c r="T95" i="15" s="1"/>
  <c r="L126" i="13"/>
  <c r="R126" i="13" s="1"/>
  <c r="T126" i="13" s="1"/>
  <c r="D35" i="3" s="1"/>
  <c r="D43" i="3" s="1"/>
  <c r="L131" i="13" l="1"/>
  <c r="L133" i="13" s="1"/>
  <c r="L143" i="13" s="1"/>
  <c r="L125" i="15"/>
  <c r="R125" i="15" s="1"/>
  <c r="T125" i="15" s="1"/>
  <c r="E35" i="3" s="1"/>
  <c r="E43" i="3" s="1"/>
  <c r="L130" i="15" l="1"/>
  <c r="L132" i="15" s="1"/>
  <c r="L142" i="15" s="1"/>
  <c r="F131" i="13" l="1"/>
  <c r="F130" i="15" l="1"/>
  <c r="P143" i="13" l="1"/>
  <c r="R120" i="19" l="1"/>
  <c r="T120" i="19" l="1"/>
  <c r="F37" i="3" s="1"/>
  <c r="H37" i="3" l="1"/>
  <c r="F61" i="3"/>
  <c r="H61" i="3" l="1"/>
  <c r="R120" i="21"/>
  <c r="T120" i="21" l="1"/>
  <c r="G37" i="3" s="1"/>
  <c r="I37" i="3" l="1"/>
  <c r="G61" i="3"/>
  <c r="I61" i="3" l="1"/>
  <c r="R140" i="13"/>
  <c r="T140" i="13" s="1"/>
  <c r="D52" i="3" s="1"/>
  <c r="R141" i="19"/>
  <c r="T141" i="19" s="1"/>
  <c r="R142" i="19"/>
  <c r="T142" i="19" s="1"/>
  <c r="F52" i="3" s="1"/>
  <c r="H52" i="3" l="1"/>
  <c r="L28" i="20"/>
  <c r="Q28" i="20" s="1"/>
  <c r="S28" i="20" s="1"/>
  <c r="V28" i="20" s="1"/>
  <c r="AA28" i="20" s="1"/>
  <c r="L28" i="14"/>
  <c r="Q28" i="14" s="1"/>
  <c r="S28" i="14" s="1"/>
  <c r="V28" i="14" s="1"/>
  <c r="L14" i="14"/>
  <c r="Q14" i="14" s="1"/>
  <c r="S14" i="14" s="1"/>
  <c r="V14" i="14" s="1"/>
  <c r="L14" i="20"/>
  <c r="Q14" i="20" s="1"/>
  <c r="S14" i="20" s="1"/>
  <c r="V14" i="20" s="1"/>
  <c r="AA14" i="20" s="1"/>
  <c r="L16" i="20"/>
  <c r="Q16" i="20" s="1"/>
  <c r="S16" i="20" s="1"/>
  <c r="V16" i="20" s="1"/>
  <c r="AA16" i="20" s="1"/>
  <c r="L16" i="14"/>
  <c r="Q16" i="14" s="1"/>
  <c r="S16" i="14" s="1"/>
  <c r="V16" i="14" s="1"/>
  <c r="L24" i="20"/>
  <c r="Q24" i="20" s="1"/>
  <c r="S24" i="20" s="1"/>
  <c r="V24" i="20" s="1"/>
  <c r="AA24" i="20" s="1"/>
  <c r="L24" i="14"/>
  <c r="Q24" i="14" s="1"/>
  <c r="S24" i="14" s="1"/>
  <c r="V24" i="14" s="1"/>
  <c r="L12" i="14"/>
  <c r="Q12" i="14" s="1"/>
  <c r="S12" i="14" s="1"/>
  <c r="V12" i="14" s="1"/>
  <c r="L12" i="20"/>
  <c r="Q12" i="20" s="1"/>
  <c r="S12" i="20" s="1"/>
  <c r="V12" i="20" s="1"/>
  <c r="AA12" i="20" s="1"/>
  <c r="L13" i="14"/>
  <c r="Q13" i="14" s="1"/>
  <c r="S13" i="14" s="1"/>
  <c r="V13" i="14" s="1"/>
  <c r="L13" i="20"/>
  <c r="Q13" i="20" s="1"/>
  <c r="S13" i="20" s="1"/>
  <c r="V13" i="20" s="1"/>
  <c r="AA13" i="20" s="1"/>
  <c r="L15" i="14"/>
  <c r="Q15" i="14" s="1"/>
  <c r="S15" i="14" s="1"/>
  <c r="V15" i="14" s="1"/>
  <c r="L15" i="20"/>
  <c r="Q15" i="20" s="1"/>
  <c r="S15" i="20" s="1"/>
  <c r="V15" i="20" s="1"/>
  <c r="AA15" i="20" s="1"/>
  <c r="L23" i="14"/>
  <c r="Q23" i="14" s="1"/>
  <c r="S23" i="14" s="1"/>
  <c r="V23" i="14" s="1"/>
  <c r="F16" i="16" l="1"/>
  <c r="L16" i="16" s="1"/>
  <c r="Q16" i="16" s="1"/>
  <c r="S16" i="16" s="1"/>
  <c r="U16" i="16" s="1"/>
  <c r="F23" i="16"/>
  <c r="L23" i="16" s="1"/>
  <c r="Q23" i="16" s="1"/>
  <c r="S23" i="16" s="1"/>
  <c r="U23" i="16" s="1"/>
  <c r="F15" i="16"/>
  <c r="L15" i="16" s="1"/>
  <c r="Q15" i="16" s="1"/>
  <c r="S15" i="16" s="1"/>
  <c r="U15" i="16" s="1"/>
  <c r="F14" i="16"/>
  <c r="L14" i="16" s="1"/>
  <c r="Q14" i="16" s="1"/>
  <c r="S14" i="16" s="1"/>
  <c r="U14" i="16" s="1"/>
  <c r="F12" i="16"/>
  <c r="L12" i="16" s="1"/>
  <c r="Q12" i="16" s="1"/>
  <c r="S12" i="16" s="1"/>
  <c r="U12" i="16" s="1"/>
  <c r="F13" i="16"/>
  <c r="L13" i="16" s="1"/>
  <c r="Q13" i="16" s="1"/>
  <c r="S13" i="16" s="1"/>
  <c r="U13" i="16" s="1"/>
  <c r="F24" i="16"/>
  <c r="L24" i="16" s="1"/>
  <c r="Q24" i="16" s="1"/>
  <c r="S24" i="16" s="1"/>
  <c r="U24" i="16" s="1"/>
  <c r="F28" i="16"/>
  <c r="L28" i="16" s="1"/>
  <c r="Q28" i="16" s="1"/>
  <c r="S28" i="16" s="1"/>
  <c r="U28" i="16" s="1"/>
  <c r="L25" i="20" l="1"/>
  <c r="Q25" i="20" s="1"/>
  <c r="S25" i="20" s="1"/>
  <c r="V25" i="20" s="1"/>
  <c r="AA25" i="20" s="1"/>
  <c r="L25" i="14"/>
  <c r="Q25" i="14" s="1"/>
  <c r="S25" i="14" s="1"/>
  <c r="V25" i="14" s="1"/>
  <c r="F25" i="16" l="1"/>
  <c r="L25" i="16" s="1"/>
  <c r="Q25" i="16" s="1"/>
  <c r="S25" i="16" s="1"/>
  <c r="U25" i="16" s="1"/>
  <c r="L10" i="14" l="1"/>
  <c r="F37" i="14"/>
  <c r="F37" i="20"/>
  <c r="L10" i="20"/>
  <c r="Q10" i="20" l="1"/>
  <c r="Q10" i="14"/>
  <c r="L37" i="14"/>
  <c r="S10" i="14" l="1"/>
  <c r="Q37" i="14"/>
  <c r="S10" i="20"/>
  <c r="V10" i="20" l="1"/>
  <c r="S37" i="14"/>
  <c r="V10" i="14"/>
  <c r="V37" i="14" l="1"/>
  <c r="F10" i="16"/>
  <c r="AA10" i="20"/>
  <c r="L10" i="16" l="1"/>
  <c r="F37" i="16"/>
  <c r="Q10" i="16" l="1"/>
  <c r="L37" i="16"/>
  <c r="Q37" i="16" l="1"/>
  <c r="S10" i="16"/>
  <c r="S37" i="16" l="1"/>
  <c r="U10" i="16"/>
  <c r="U37" i="16" l="1"/>
  <c r="R87" i="13" l="1"/>
  <c r="E131" i="13"/>
  <c r="R131" i="13" l="1"/>
  <c r="T131" i="13" s="1"/>
  <c r="T87" i="13"/>
  <c r="D46" i="3" s="1"/>
  <c r="E130" i="15"/>
  <c r="R87" i="15"/>
  <c r="T87" i="15" l="1"/>
  <c r="E46" i="3" s="1"/>
  <c r="R130" i="15"/>
  <c r="T130" i="15" s="1"/>
  <c r="R12" i="13" l="1"/>
  <c r="T12" i="13" s="1"/>
  <c r="D19" i="3" s="1"/>
  <c r="E82" i="13"/>
  <c r="R14" i="13"/>
  <c r="R15" i="13"/>
  <c r="R17" i="13"/>
  <c r="T17" i="13" s="1"/>
  <c r="D22" i="3" s="1"/>
  <c r="F82" i="13"/>
  <c r="F133" i="13" s="1"/>
  <c r="F143" i="13" s="1"/>
  <c r="R12" i="15"/>
  <c r="T12" i="15" s="1"/>
  <c r="E19" i="3" s="1"/>
  <c r="R14" i="15"/>
  <c r="R15" i="15"/>
  <c r="R17" i="15"/>
  <c r="T17" i="15" s="1"/>
  <c r="E22" i="3" s="1"/>
  <c r="E82" i="15"/>
  <c r="E132" i="15" s="1"/>
  <c r="T15" i="15" l="1"/>
  <c r="R82" i="13"/>
  <c r="E133" i="13"/>
  <c r="E21" i="3"/>
  <c r="E142" i="15"/>
  <c r="T15" i="13"/>
  <c r="D65" i="3"/>
  <c r="F82" i="15"/>
  <c r="R82" i="15" s="1"/>
  <c r="T82" i="15" s="1"/>
  <c r="R133" i="13" l="1"/>
  <c r="T82" i="13"/>
  <c r="F132" i="15"/>
  <c r="F142" i="15" s="1"/>
  <c r="E29" i="3"/>
  <c r="E31" i="3" s="1"/>
  <c r="E45" i="3" s="1"/>
  <c r="E47" i="3" s="1"/>
  <c r="R132" i="15"/>
  <c r="D21" i="3"/>
  <c r="E143" i="13"/>
  <c r="P139" i="15" l="1"/>
  <c r="P142" i="15" s="1"/>
  <c r="D29" i="3"/>
  <c r="D31" i="3" s="1"/>
  <c r="D45" i="3" s="1"/>
  <c r="D47" i="3" s="1"/>
  <c r="T132" i="15"/>
  <c r="T133" i="13"/>
  <c r="R143" i="13"/>
  <c r="R139" i="15" l="1"/>
  <c r="R142" i="15" s="1"/>
  <c r="T142" i="15" s="1"/>
  <c r="T143" i="13"/>
  <c r="P154" i="15"/>
  <c r="Q154" i="15" s="1"/>
  <c r="P155" i="15" l="1"/>
  <c r="Q149" i="15" s="1"/>
  <c r="T139" i="15"/>
  <c r="E52" i="3" s="1"/>
  <c r="Q155" i="21"/>
  <c r="D53" i="3"/>
  <c r="D54" i="3" s="1"/>
  <c r="Q153" i="15"/>
  <c r="P156" i="15"/>
  <c r="E53" i="3"/>
  <c r="E54" i="3" s="1"/>
  <c r="Q156" i="15" l="1"/>
  <c r="E57" i="3"/>
  <c r="E56" i="3"/>
  <c r="D57" i="3"/>
  <c r="D64" i="3"/>
  <c r="D56" i="3"/>
  <c r="E59" i="3" l="1"/>
  <c r="E63" i="3" s="1"/>
  <c r="E62" i="3" s="1"/>
  <c r="D59" i="3"/>
  <c r="E66" i="3" l="1"/>
  <c r="D62" i="3"/>
  <c r="D66" i="3" l="1"/>
  <c r="E133" i="19" l="1"/>
  <c r="E132" i="21" l="1"/>
  <c r="L96" i="19" l="1"/>
  <c r="R96" i="19"/>
  <c r="T96" i="19" s="1"/>
  <c r="L127" i="19" l="1"/>
  <c r="R127" i="19" s="1"/>
  <c r="T127" i="19" s="1"/>
  <c r="F35" i="3" s="1"/>
  <c r="L96" i="21"/>
  <c r="L126" i="21" s="1"/>
  <c r="L133" i="19" l="1"/>
  <c r="L135" i="19" s="1"/>
  <c r="L145" i="19" s="1"/>
  <c r="H35" i="3"/>
  <c r="H43" i="3" s="1"/>
  <c r="L132" i="21"/>
  <c r="L134" i="21" s="1"/>
  <c r="L144" i="21" s="1"/>
  <c r="R126" i="21"/>
  <c r="T126" i="21" s="1"/>
  <c r="G35" i="3" s="1"/>
  <c r="R96" i="21"/>
  <c r="T96" i="21" s="1"/>
  <c r="F43" i="3"/>
  <c r="I35" i="3" l="1"/>
  <c r="I43" i="3" s="1"/>
  <c r="G43" i="3"/>
  <c r="F132" i="21" l="1"/>
  <c r="R88" i="21"/>
  <c r="T88" i="21" l="1"/>
  <c r="G46" i="3" s="1"/>
  <c r="R132" i="21"/>
  <c r="T132" i="21" s="1"/>
  <c r="I46" i="3" l="1"/>
  <c r="L23" i="20"/>
  <c r="L37" i="20" s="1"/>
  <c r="K37" i="20"/>
  <c r="R14" i="19"/>
  <c r="R17" i="19"/>
  <c r="T17" i="19" s="1"/>
  <c r="F22" i="3" s="1"/>
  <c r="F83" i="19"/>
  <c r="R88" i="19"/>
  <c r="T37" i="20"/>
  <c r="R12" i="21"/>
  <c r="T12" i="21" s="1"/>
  <c r="E83" i="21"/>
  <c r="R14" i="21"/>
  <c r="F83" i="21"/>
  <c r="F134" i="21" s="1"/>
  <c r="F144" i="21" s="1"/>
  <c r="R17" i="21"/>
  <c r="T17" i="21" s="1"/>
  <c r="G22" i="3" s="1"/>
  <c r="Q23" i="20" l="1"/>
  <c r="Q37" i="20" s="1"/>
  <c r="I22" i="3"/>
  <c r="H22" i="3"/>
  <c r="G19" i="3"/>
  <c r="R83" i="21"/>
  <c r="T83" i="21" s="1"/>
  <c r="R15" i="19"/>
  <c r="R15" i="21"/>
  <c r="R12" i="19"/>
  <c r="T12" i="19" s="1"/>
  <c r="T88" i="19"/>
  <c r="F46" i="3" s="1"/>
  <c r="R133" i="19"/>
  <c r="T133" i="19" s="1"/>
  <c r="F133" i="19"/>
  <c r="F135" i="19" s="1"/>
  <c r="F145" i="19" s="1"/>
  <c r="F65" i="3"/>
  <c r="E83" i="19"/>
  <c r="E134" i="21"/>
  <c r="S23" i="20" l="1"/>
  <c r="S37" i="20" s="1"/>
  <c r="T15" i="21"/>
  <c r="H65" i="3"/>
  <c r="T15" i="19"/>
  <c r="H46" i="3"/>
  <c r="I19" i="3"/>
  <c r="R134" i="21"/>
  <c r="T134" i="21" s="1"/>
  <c r="E144" i="21"/>
  <c r="R83" i="19"/>
  <c r="E135" i="19"/>
  <c r="F19" i="3"/>
  <c r="V23" i="20" l="1"/>
  <c r="AA23" i="20" s="1"/>
  <c r="AA37" i="20" s="1"/>
  <c r="G21" i="3"/>
  <c r="G29" i="3" s="1"/>
  <c r="G31" i="3" s="1"/>
  <c r="H19" i="3"/>
  <c r="I21" i="3"/>
  <c r="I29" i="3" s="1"/>
  <c r="I31" i="3" s="1"/>
  <c r="I45" i="3" s="1"/>
  <c r="I47" i="3" s="1"/>
  <c r="F21" i="3"/>
  <c r="T83" i="19"/>
  <c r="R135" i="19"/>
  <c r="E145" i="19"/>
  <c r="P141" i="21"/>
  <c r="V37" i="20" l="1"/>
  <c r="H21" i="3"/>
  <c r="H29" i="3" s="1"/>
  <c r="H31" i="3" s="1"/>
  <c r="F29" i="3"/>
  <c r="T135" i="19"/>
  <c r="R145" i="19"/>
  <c r="P144" i="21"/>
  <c r="R141" i="21"/>
  <c r="G45" i="3" l="1"/>
  <c r="F31" i="3"/>
  <c r="H45" i="3"/>
  <c r="T141" i="21"/>
  <c r="G52" i="3" s="1"/>
  <c r="P157" i="21"/>
  <c r="Q151" i="21" s="1"/>
  <c r="R144" i="21"/>
  <c r="P156" i="21"/>
  <c r="T145" i="19"/>
  <c r="F45" i="3" l="1"/>
  <c r="I52" i="3"/>
  <c r="G47" i="3"/>
  <c r="H47" i="3"/>
  <c r="Q156" i="21"/>
  <c r="Q158" i="21" s="1"/>
  <c r="P158" i="21"/>
  <c r="T144" i="21"/>
  <c r="F47" i="3" l="1"/>
  <c r="G53" i="3"/>
  <c r="I53" i="3" l="1"/>
  <c r="I54" i="3" s="1"/>
  <c r="F53" i="3"/>
  <c r="G54" i="3"/>
  <c r="H53" i="3" l="1"/>
  <c r="H54" i="3" s="1"/>
  <c r="F54" i="3"/>
  <c r="G56" i="3"/>
  <c r="G57" i="3"/>
  <c r="I57" i="3" l="1"/>
  <c r="I56" i="3"/>
  <c r="F56" i="3"/>
  <c r="F57" i="3"/>
  <c r="F64" i="3"/>
  <c r="G59" i="3"/>
  <c r="I59" i="3" l="1"/>
  <c r="H64" i="3"/>
  <c r="H57" i="3"/>
  <c r="H56" i="3"/>
  <c r="F59" i="3"/>
  <c r="G63" i="3"/>
  <c r="H59" i="3" l="1"/>
  <c r="G62" i="3"/>
  <c r="I63" i="3"/>
  <c r="F62" i="3"/>
  <c r="G66" i="3" l="1"/>
  <c r="H62" i="3"/>
  <c r="H66" i="3" s="1"/>
  <c r="F66" i="3"/>
  <c r="I62" i="3"/>
  <c r="I66" i="3" s="1"/>
</calcChain>
</file>

<file path=xl/sharedStrings.xml><?xml version="1.0" encoding="utf-8"?>
<sst xmlns="http://schemas.openxmlformats.org/spreadsheetml/2006/main" count="1172" uniqueCount="409">
  <si>
    <t>Data &amp; Continuity</t>
  </si>
  <si>
    <t>1. Information &amp; instructions</t>
  </si>
  <si>
    <t>S. Summary (OE-10-11-TAXES)</t>
  </si>
  <si>
    <t>A. Data Input Sheet</t>
  </si>
  <si>
    <t>B. Tax Rates &amp; Exemptions</t>
  </si>
  <si>
    <t>Historical Year</t>
  </si>
  <si>
    <t>H2 Sch 1 Historical</t>
  </si>
  <si>
    <t>H2 Sch 8 Historical</t>
  </si>
  <si>
    <t>H1 Sch 1 Historical</t>
  </si>
  <si>
    <t>H1 Sch 8 Historical</t>
  </si>
  <si>
    <t>Bridge Year</t>
  </si>
  <si>
    <t>B Sch 1 Bridge Year</t>
  </si>
  <si>
    <t>B Schedule 8 Bridge Year</t>
  </si>
  <si>
    <t>Test Year</t>
  </si>
  <si>
    <t>T Sch 1 Test Year</t>
  </si>
  <si>
    <t>T Schedule 8 Test Year</t>
  </si>
  <si>
    <t>T2 Sch 1 Test Year</t>
  </si>
  <si>
    <t>T2 Schedule 8 Test Year</t>
  </si>
  <si>
    <t>T3 Sch 1 Test Year</t>
  </si>
  <si>
    <t>T3 Schedule 8 Test Year</t>
  </si>
  <si>
    <t>Alectra Utilities Corporation - Enersource Hydro Mississauga Inc.</t>
  </si>
  <si>
    <t>Alectra Utilities Corporation - Horizon Utilities Corporation</t>
  </si>
  <si>
    <t>Alectra Utilities Corporation - Hydro One Brampton Networks Inc.</t>
  </si>
  <si>
    <t>Alectra Utilities Corporation - PowerStream Inc.</t>
  </si>
  <si>
    <t>Algoma Power Inc.</t>
  </si>
  <si>
    <t>Atikokan Hydro Inc.</t>
  </si>
  <si>
    <t xml:space="preserve">Attawapiskat Power Corp. </t>
  </si>
  <si>
    <t>Bluewater Power Distribution Corporation</t>
  </si>
  <si>
    <t>Brantford Power Inc.</t>
  </si>
  <si>
    <t>Burlington Hydro Inc.</t>
  </si>
  <si>
    <t>Canadian Niagara Power Inc. - Eastern Ontario Power</t>
  </si>
  <si>
    <t>Canadian Niagara Power Inc. - Fort Erie</t>
  </si>
  <si>
    <t>Canadian Niagara Power Inc. - Port Colborne Hydro Inc.</t>
  </si>
  <si>
    <t>Espanola Regional Hydro Distribution Corporation</t>
  </si>
  <si>
    <t>Note:  Drop-down lists are shaded blue; Input cells are shaded grey.</t>
  </si>
  <si>
    <t>Essex Powerlines Corporation</t>
  </si>
  <si>
    <t>Festival Hydro Inc.</t>
  </si>
  <si>
    <t>Festival Hydro Inc. - Hensall</t>
  </si>
  <si>
    <t>Fort Albany Power Corporation</t>
  </si>
  <si>
    <t>Grimsby Power Inc.</t>
  </si>
  <si>
    <t>Guelph Hydro Electric Systems Inc.</t>
  </si>
  <si>
    <t>Haldimand County Hydro Inc.</t>
  </si>
  <si>
    <t>Halton Hills Hydro Inc.</t>
  </si>
  <si>
    <t>Hearst Power Distribution Company Limited</t>
  </si>
  <si>
    <t>Hydro 2000 Inc.</t>
  </si>
  <si>
    <t>Hydro Hawkesbury Inc.</t>
  </si>
  <si>
    <t>Hydro One Networks Inc.</t>
  </si>
  <si>
    <t>Hydro Ottawa Limited</t>
  </si>
  <si>
    <t>Innpower Corporation</t>
  </si>
  <si>
    <t>Kashechewan Power Corporation</t>
  </si>
  <si>
    <t>Kenora Hydro Electric Corporation Ltd.</t>
  </si>
  <si>
    <t>Kingston Hydro Corporation</t>
  </si>
  <si>
    <t>Kitchener-Wilmot Hydro Inc.</t>
  </si>
  <si>
    <t>Lakefront Utilities Inc.</t>
  </si>
  <si>
    <t>Lakeland Power Distribution Ltd.</t>
  </si>
  <si>
    <t>Lakeland Power Distribution Ltd. - Parry Sound Service Territory</t>
  </si>
  <si>
    <t>London Hydro Inc.</t>
  </si>
  <si>
    <t>Midland Power Utility Corporation</t>
  </si>
  <si>
    <t>Milton Hydro Distribution inc.</t>
  </si>
  <si>
    <t>Newmarket - Tay Power Distribution Ltd. - Newmarket</t>
  </si>
  <si>
    <t>Newmarket - Tay Power Distribution Ltd. - Tay</t>
  </si>
  <si>
    <t>Niagara Peninsula Energy Inc.</t>
  </si>
  <si>
    <t>Niagara-on-the-Lake Hydro Inc.</t>
  </si>
  <si>
    <t>Norfolk Power Distribution Inc.</t>
  </si>
  <si>
    <t>North Bay Hydro Distribution Limited</t>
  </si>
  <si>
    <t>Northern Ontario Wires Inc.</t>
  </si>
  <si>
    <t>Oakville Hydro Electricity Distribution Inc.</t>
  </si>
  <si>
    <t>Orangeville Hydro Limited</t>
  </si>
  <si>
    <t>Orillia Power Distribution Corporation</t>
  </si>
  <si>
    <t>Oshawa PUC Networks Inc.</t>
  </si>
  <si>
    <t>Ottawa River Power Corporation</t>
  </si>
  <si>
    <t>Peterborough Distribution Incorporated</t>
  </si>
  <si>
    <t>PUC Distribution Inc.</t>
  </si>
  <si>
    <t>Renfrew Hydro Inc.</t>
  </si>
  <si>
    <t>Rideau St. Lawrence Distribution Inc.</t>
  </si>
  <si>
    <t>Sioux Lookout Hydro Inc.</t>
  </si>
  <si>
    <t>St. Thomas Energy Inc.</t>
  </si>
  <si>
    <t>Thunder Bay Hydro Electricity Distribution Inc.</t>
  </si>
  <si>
    <t>Tillsonburg Hydro Inc.</t>
  </si>
  <si>
    <t>Toronto Hydro-Electric System Limited</t>
  </si>
  <si>
    <t>Veridian Connections Inc.</t>
  </si>
  <si>
    <t>Wasaga Distribution Inc.</t>
  </si>
  <si>
    <t>Waterloo North Hydro Inc.</t>
  </si>
  <si>
    <t>Welland Hydro-Electric System Corp.</t>
  </si>
  <si>
    <t>Wellington North Power Inc.</t>
  </si>
  <si>
    <t>West Coast Huron Energy Inc.</t>
  </si>
  <si>
    <t>West Perth Power Inc.</t>
  </si>
  <si>
    <t>Westario Power Inc.</t>
  </si>
  <si>
    <t>Whitby Hydro Electric Corporation</t>
  </si>
  <si>
    <t>Woodstock Hydro Services Inc.</t>
  </si>
  <si>
    <t>Changes</t>
  </si>
  <si>
    <t>The applicant must advise the Board of any changes to the tool other than data input.</t>
  </si>
  <si>
    <t>Item</t>
  </si>
  <si>
    <t>Integrity Checks</t>
  </si>
  <si>
    <t>The applicant must ensure the following integrity checks have been completed and confirm this is the case in the table below, or provide an explanation if this is not the case:</t>
  </si>
  <si>
    <t>Utility Confirmation (Y/N)</t>
  </si>
  <si>
    <t>Notes</t>
  </si>
  <si>
    <t>The depreciation and amortization added back on Summary (OE-10-11 Taxes) for the Test Year agree with the numbers disclosed in the Rate Base section of the Application.  If the amounts do not agree, the Applicant must provide a reconciliation with explanation.</t>
  </si>
  <si>
    <t>Yes</t>
  </si>
  <si>
    <t>The capital additions and deductions in the UCC/ CCA Schedule 8 has been reconciled with the rate base section for historical 1, bridge and test years.</t>
  </si>
  <si>
    <t xml:space="preserve">The ending UCC balance on Schedule 8 of the most recent Federal T2 tax return filed with the Application has been reconciled to the regulated historical year 2 ending balance.  If the amounts do not agree, the Applicant must provide a reconciliation with explanations. </t>
  </si>
  <si>
    <t>Please refer to 'H2 Sch 8 Historical' and 'H1 Sch 8 Historical'.</t>
  </si>
  <si>
    <t>The CCA deductions on Summary (OE-10-11-TAXES) for Historical Year 1, Bridge and Test years agree with the CCA Deductions in the UCC schedules for the same years filed in the Application.</t>
  </si>
  <si>
    <t>Loss carry-forwards, if any, from the tax returns (Schedule 4) agree with those disclosed in the application</t>
  </si>
  <si>
    <t>No</t>
  </si>
  <si>
    <t>A discussion is included in the application as to when the loss carry-forwards, if any, will be fully utilized</t>
  </si>
  <si>
    <t>CCA is maximized even if there are tax loss carry-forwards and was maximized in years since last rate case</t>
  </si>
  <si>
    <t>Accounting OPEB and pension amounts added back on Schedule 1 to reconcile accounting income to net income for tax purposes, must agree with the OM&amp;G analysis for compensation. The amounts deducted must be reasonable when compared with the notes in the audited financial statements and the actuarial valuations.</t>
  </si>
  <si>
    <t>The income tax rate used to calculate the tax expense must be consistent with the utility’s actual tax facts and evidence filed in the application.</t>
  </si>
  <si>
    <t>Figures presented in the model and detail within reconciliations (if required) are accurate to $100,000.</t>
  </si>
  <si>
    <t>Nova Scotia Power Inc.</t>
  </si>
  <si>
    <t>OE-10-11</t>
  </si>
  <si>
    <t>Tax Calculations</t>
  </si>
  <si>
    <t xml:space="preserve">Years Ended December 31st
</t>
  </si>
  <si>
    <t>Populated, in part, through the inputs to the Sch 1 and Sch 8 of the Historic, Bridge and Test year spreadsheets</t>
  </si>
  <si>
    <t>Millions of Dollars</t>
  </si>
  <si>
    <t>Financial Outlook</t>
  </si>
  <si>
    <t>(1)</t>
  </si>
  <si>
    <t>(2)</t>
  </si>
  <si>
    <t>(3)</t>
  </si>
  <si>
    <t>(4)</t>
  </si>
  <si>
    <t>(5)</t>
  </si>
  <si>
    <t>(6)</t>
  </si>
  <si>
    <t>Corporate Income Tax Calculation:</t>
  </si>
  <si>
    <t>Net Income After Tax (Sch 1 - Line A)</t>
  </si>
  <si>
    <t>Add: Income Taxes (Sch 1 - Lines 101 &amp; 102)</t>
  </si>
  <si>
    <t xml:space="preserve">        Depreciation and accretion (Sch 1 - Line 104)</t>
  </si>
  <si>
    <t xml:space="preserve">        Accounting amortization of financing costs (Sch 1 - incl in Line 295)</t>
  </si>
  <si>
    <t xml:space="preserve">        Pension Expense/(Recovery) (Sch 1 - Line 124/Line 395)</t>
  </si>
  <si>
    <t xml:space="preserve">        Regulatory Amortization </t>
  </si>
  <si>
    <t xml:space="preserve">        Fuel adjustment mechanism (incl in Sch 1 - Line 295)</t>
  </si>
  <si>
    <t xml:space="preserve">        Other regulatory deferrals (incl in Sch 1 - Line 295)</t>
  </si>
  <si>
    <t xml:space="preserve">        Other (Identify individual line items if above $20m - incl in Sch 1 - Line 295)</t>
  </si>
  <si>
    <t>Total Additions</t>
  </si>
  <si>
    <t>Subtotal</t>
  </si>
  <si>
    <t>Less: Interest capitalized for accounting (incl in Sch 1 - Line 395)</t>
  </si>
  <si>
    <t xml:space="preserve">           Financing cost deductions (incl in Sch 1 - Line 395)</t>
  </si>
  <si>
    <t xml:space="preserve">           Pension Funding (incl in Sch 1 - Line 395)</t>
  </si>
  <si>
    <t xml:space="preserve">           Regulatory amortization</t>
  </si>
  <si>
    <t xml:space="preserve">           Fuel Adjustment Mechansim </t>
  </si>
  <si>
    <t xml:space="preserve">           FAM, FCR and FCD adjustment interest</t>
  </si>
  <si>
    <t xml:space="preserve">           Capitalized Overhead (incl in sch 1 line 395)</t>
  </si>
  <si>
    <t xml:space="preserve">           Costs capitalized for accounting</t>
  </si>
  <si>
    <t xml:space="preserve">           Capitalized pension costs (incl in Sch 1 - Line 395)</t>
  </si>
  <si>
    <t xml:space="preserve">          Other (Identify individual line items if above $20m - incl in Sch 1 - Line 395)</t>
  </si>
  <si>
    <t>Total Deductions before CCA</t>
  </si>
  <si>
    <t>Net Income for Tax Purposes before CCA</t>
  </si>
  <si>
    <t>CCA (Sch 1 - Line 403)</t>
  </si>
  <si>
    <t xml:space="preserve">Net Income for Tax purposes </t>
  </si>
  <si>
    <t>Part VI.1 Deduction (T2 Line 325)</t>
  </si>
  <si>
    <t>Charitable Donations  (T2 Line 311)</t>
  </si>
  <si>
    <t>Net capital losses (T2 Line 332)</t>
  </si>
  <si>
    <t>Non capital losses (T2 Line 331)</t>
  </si>
  <si>
    <t>Other</t>
  </si>
  <si>
    <t>Taxable income (Income for tax expense calculations)</t>
  </si>
  <si>
    <t>Federal Income tax (15%)</t>
  </si>
  <si>
    <t>Provincial Tax (14%)</t>
  </si>
  <si>
    <t>Part VI.1 tax</t>
  </si>
  <si>
    <t>Current Income Tax Expense Before Adjustments</t>
  </si>
  <si>
    <t>Add: Deferred income taxes on regulatory deferrals</t>
  </si>
  <si>
    <t>Add: Other (Individual line items if above $5m)</t>
  </si>
  <si>
    <t>Add: Deferred income taxes on loss carryforward</t>
  </si>
  <si>
    <t>Add: Reclassification of CIT to/from DIT (with reg offset)</t>
  </si>
  <si>
    <t>Add: Current income tax recovery - Investment Tax Credits</t>
  </si>
  <si>
    <t>Notes:</t>
  </si>
  <si>
    <t>1) Figures presented reflect whole numbers which may cause $0.1M in rounding differences on some line items.</t>
  </si>
  <si>
    <t>Test Year 2</t>
  </si>
  <si>
    <t>Test Year 1</t>
  </si>
  <si>
    <t>T Sch 1</t>
  </si>
  <si>
    <t>Questions that must be answered</t>
  </si>
  <si>
    <t>Historical Year 2</t>
  </si>
  <si>
    <t>Historical Year 1</t>
  </si>
  <si>
    <t>1.   Does the applicant have any Investment Tax Credits (ITC)?</t>
  </si>
  <si>
    <t xml:space="preserve">   </t>
  </si>
  <si>
    <t>2.   Does the applicant have any SRED Expenditures?</t>
  </si>
  <si>
    <t>3.   Does the applicant have any Capital Gains or Losses for tax purposes?</t>
  </si>
  <si>
    <r>
      <t>4.   Does the applicant have any</t>
    </r>
    <r>
      <rPr>
        <sz val="11"/>
        <color rgb="FFFF0000"/>
        <rFont val="Calibri"/>
        <family val="2"/>
        <scheme val="minor"/>
      </rPr>
      <t xml:space="preserve"> </t>
    </r>
    <r>
      <rPr>
        <sz val="11"/>
        <rFont val="Calibri"/>
        <family val="2"/>
        <scheme val="minor"/>
      </rPr>
      <t>Leases?</t>
    </r>
  </si>
  <si>
    <t>5.   Does the applicant have any Loss Carry-Forwards (non-capital or net capital)?</t>
  </si>
  <si>
    <t xml:space="preserve">6.   Has the applicant acquired another regulated applicant's assets?  </t>
  </si>
  <si>
    <t>7.   Did the applicant pay dividends?</t>
  </si>
  <si>
    <t>8.   Did the applicant elect to capitalize interest incurred on CWIP for tax purposes?</t>
  </si>
  <si>
    <t>Tax Rates</t>
  </si>
  <si>
    <t>Federal &amp; Provincial</t>
  </si>
  <si>
    <t>Effective</t>
  </si>
  <si>
    <t>As of April 25, 2025</t>
  </si>
  <si>
    <t>Federal income tax</t>
  </si>
  <si>
    <t>General corporate rate</t>
  </si>
  <si>
    <t>Federal tax abatement</t>
  </si>
  <si>
    <t xml:space="preserve">  Adjusted federal rate</t>
  </si>
  <si>
    <t>Rate reduction</t>
  </si>
  <si>
    <t>Federal Income Tax</t>
  </si>
  <si>
    <t xml:space="preserve">Nova Scotia income tax </t>
  </si>
  <si>
    <t xml:space="preserve">Combined federal and Nova Scotia </t>
  </si>
  <si>
    <t>T2S1 line #</t>
  </si>
  <si>
    <t>Unregulated amounts</t>
  </si>
  <si>
    <t>Reallocate line items</t>
  </si>
  <si>
    <t>Unrecognized Tax Benefits</t>
  </si>
  <si>
    <t>Netting of F/S reserves</t>
  </si>
  <si>
    <t>MAPPING - Reallocate to Financing cost deductions</t>
  </si>
  <si>
    <t>MAPPING - Reallocate to "Other" addback</t>
  </si>
  <si>
    <t>MAPPING - Reallocate to "Other" deduction</t>
  </si>
  <si>
    <t>Part VI.1 tax transfer</t>
  </si>
  <si>
    <t>Total for Regulated Entity</t>
  </si>
  <si>
    <t>A</t>
  </si>
  <si>
    <t>Additions:</t>
  </si>
  <si>
    <t>Interest and penalties on taxes</t>
  </si>
  <si>
    <t>Amortization of tangible assets</t>
  </si>
  <si>
    <t>Amortization of intangible assets</t>
  </si>
  <si>
    <t>Recapture of capital cost allowance from Schedule 8</t>
  </si>
  <si>
    <t>Gain on sale of eligible capital property from Schedule 10</t>
  </si>
  <si>
    <t>Income or loss for tax purposes- joint ventures or partnerships</t>
  </si>
  <si>
    <t>Loss in equity of subsidiaries and affiliates</t>
  </si>
  <si>
    <t xml:space="preserve">Loss on disposal of assets </t>
  </si>
  <si>
    <t>Charitable donations</t>
  </si>
  <si>
    <t>Taxable Capital Gains</t>
  </si>
  <si>
    <t>Political Donations</t>
  </si>
  <si>
    <t>Deferred and prepaid expenses</t>
  </si>
  <si>
    <t>Scientific research expenditures deducted on financial statements</t>
  </si>
  <si>
    <t>Capitalized interest</t>
  </si>
  <si>
    <t>Non-deductible club dues and fees</t>
  </si>
  <si>
    <t>Non-deductible meals and entertainment expense</t>
  </si>
  <si>
    <t>Non-deductible automobile expenses</t>
  </si>
  <si>
    <t>Non-deductible life insurance premiums</t>
  </si>
  <si>
    <t>Non-deductible company pension plans</t>
  </si>
  <si>
    <t>Tax reserves deducted in prior year</t>
  </si>
  <si>
    <t>Other Additions</t>
  </si>
  <si>
    <t>Book loss on joint ventures or partnerships</t>
  </si>
  <si>
    <t>Capital items expensed</t>
  </si>
  <si>
    <t>Debt issue expense</t>
  </si>
  <si>
    <t>Development expenses claimed in current year</t>
  </si>
  <si>
    <t>Financing fees deducted in books</t>
  </si>
  <si>
    <t>Gain on settlement of debt</t>
  </si>
  <si>
    <t>Non-deductible advertising</t>
  </si>
  <si>
    <t>Non-deductible interest</t>
  </si>
  <si>
    <t>Non-deductible legal and accounting fees</t>
  </si>
  <si>
    <t>Recapture of SR&amp;ED expenditures</t>
  </si>
  <si>
    <t>Share issue expense</t>
  </si>
  <si>
    <t>Write down of capital property</t>
  </si>
  <si>
    <t>Amounts received in respect of qualifying environment trust per paragraphs 12(1)(z.1) and 12(1)(z.2)</t>
  </si>
  <si>
    <t>Interest Expensed on Capital Leases</t>
  </si>
  <si>
    <t>Realized Income from Deferred Credit Accounts</t>
  </si>
  <si>
    <t>Pensions</t>
  </si>
  <si>
    <t>Non-deductible penalties</t>
  </si>
  <si>
    <t xml:space="preserve">Include description specific to each line item separately </t>
  </si>
  <si>
    <t>Inducement under 12(1)(x) ITA</t>
  </si>
  <si>
    <t>Expenditure deducted in a prior year</t>
  </si>
  <si>
    <t>Fuel adjustment mechanism</t>
  </si>
  <si>
    <t>Streetlight stranded asset interest</t>
  </si>
  <si>
    <t>Non-deductible share compensation expense</t>
  </si>
  <si>
    <t>Subsection 78(4) addition - unpaid remuneration</t>
  </si>
  <si>
    <t>Accounting amortization of Financing Costs</t>
  </si>
  <si>
    <t>Change in Operating Lease Right of Use Asset</t>
  </si>
  <si>
    <t>Contingent liabilities</t>
  </si>
  <si>
    <t>Other Regulatory Deferrals</t>
  </si>
  <si>
    <t>Net lease revenue</t>
  </si>
  <si>
    <t>Accounting amortization re: intangible asset</t>
  </si>
  <si>
    <t>Regulatory amortization</t>
  </si>
  <si>
    <t>Lease expense for accounting purposes</t>
  </si>
  <si>
    <t>Accounting amortization re: hydro facilities</t>
  </si>
  <si>
    <t>CY STIP Transferred to LTIP (Mgmt)</t>
  </si>
  <si>
    <t>Other estimated miscellaneous non-deductibles</t>
  </si>
  <si>
    <t>Other Addback on OE-10-11</t>
  </si>
  <si>
    <t>Deductions:</t>
  </si>
  <si>
    <t>Gain on disposal of assets per financial statements</t>
  </si>
  <si>
    <t>Dividends not taxable under section 83</t>
  </si>
  <si>
    <t>Capital cost allowance from Schedule 8</t>
  </si>
  <si>
    <t>Terminal loss from Schedule 8</t>
  </si>
  <si>
    <t>Cumulative eligible capital deduction from Schedule 10</t>
  </si>
  <si>
    <t>Allowable business investment loss</t>
  </si>
  <si>
    <t>Scientific research expenses claimed in year</t>
  </si>
  <si>
    <t>Tax reserves claimed in current year</t>
  </si>
  <si>
    <t>Reserves from financial statements - balance at beginning of year</t>
  </si>
  <si>
    <t>Contributions to deferred income plans</t>
  </si>
  <si>
    <t>Book income of joint venture or partnership</t>
  </si>
  <si>
    <t>Equity in income from subsidiary or affiliates</t>
  </si>
  <si>
    <t>Canadian oil and gas property expenses from schedule 12</t>
  </si>
  <si>
    <t>Financing fees for tax ITA 20(1)(e) and (e.1)</t>
  </si>
  <si>
    <t>Deduction pursuant to ss. 78(4)</t>
  </si>
  <si>
    <t>Costs capitalized for accounting</t>
  </si>
  <si>
    <t>Interest capitalized for accounting</t>
  </si>
  <si>
    <t>CRA refund interest accrued for accounting</t>
  </si>
  <si>
    <t>Subsection 18(9.1) deduction</t>
  </si>
  <si>
    <t>Net Pension Asset (Liability) Adjustment</t>
  </si>
  <si>
    <t>RPP contributions</t>
  </si>
  <si>
    <t>Applied overhead included in capital assets for accounting</t>
  </si>
  <si>
    <t>Capitalized pension costs</t>
  </si>
  <si>
    <t>Non-taxable consideration pursuant to subsection 191.3(1.1)</t>
  </si>
  <si>
    <t>Letter of credit payments</t>
  </si>
  <si>
    <t>Change in Operating Lease Liability</t>
  </si>
  <si>
    <t>Asset Retirement Obligation Payments (ARO)</t>
  </si>
  <si>
    <t>Renewable to Retail (RTR) deferral</t>
  </si>
  <si>
    <t>Settlement of prior year contingent liability</t>
  </si>
  <si>
    <t>Storm Cost Recovery Rider Deferral</t>
  </si>
  <si>
    <t>Storm (Fiona) Cost Deferral</t>
  </si>
  <si>
    <t>OTHER DEDUCTION on OE-10-11</t>
  </si>
  <si>
    <t>PENSION FUNDING DEDUCTION  on OE-10-11</t>
  </si>
  <si>
    <t>FINANCING COST DEDUCTIONS on OE-10-11</t>
  </si>
  <si>
    <t>Total Deductions</t>
  </si>
  <si>
    <t>Net Income for Tax Purposes</t>
  </si>
  <si>
    <t>Charitable donations from Schedule 2</t>
  </si>
  <si>
    <t xml:space="preserve">Taxable dividends deductible under section 112 or 113, from Schedule 3 </t>
  </si>
  <si>
    <t>Part VI.1 tax deduction</t>
  </si>
  <si>
    <r>
      <t>Net-capital losses of preceding taxation years from Schedule 4</t>
    </r>
    <r>
      <rPr>
        <i/>
        <sz val="9"/>
        <color indexed="10"/>
        <rFont val="Arial"/>
        <family val="2"/>
      </rPr>
      <t xml:space="preserve"> </t>
    </r>
  </si>
  <si>
    <t>Limited partnership losses of preceding taxation years from Schedule 4</t>
  </si>
  <si>
    <t>Non-capital losses of preceding taxation years from Schedule 4</t>
  </si>
  <si>
    <t>TAXABLE INCOME (LOSS)</t>
  </si>
  <si>
    <t>Class</t>
  </si>
  <si>
    <t>Class Description</t>
  </si>
  <si>
    <t>Working Paper Reference</t>
  </si>
  <si>
    <t>Check</t>
  </si>
  <si>
    <t>(1) Generation, transmission, and distribution equipment (1988 - 02/27/2000) and (2) buildings (pre 03/19/07)</t>
  </si>
  <si>
    <t>Generation, transmission, and distribution equipment (pre-1988)</t>
  </si>
  <si>
    <t>Tangible capital property not included in any other class</t>
  </si>
  <si>
    <t>(1) Automotive equipment and (2) computer hardware &amp; systems software (05/26/76-03/22/04)</t>
  </si>
  <si>
    <t>Application software</t>
  </si>
  <si>
    <t>Generation equipment (post 02/27/00)</t>
  </si>
  <si>
    <t>(1) Fibre Optic cable and (2) Data communication wire &amp; cable (post 02/22/05)</t>
  </si>
  <si>
    <t>Mine equipment</t>
  </si>
  <si>
    <t>Specified clean energy generation equipment (wind, small scale hydro, and biomass)</t>
  </si>
  <si>
    <t>Generation equipment - combustion turbine Unit #4 -"separate class" election filed</t>
  </si>
  <si>
    <t>Generation equipment - combustion turbine Unit #5 - "separate class" election filed</t>
  </si>
  <si>
    <t>Computer hardware &amp; systems software (03/23/04-03/18/07)</t>
  </si>
  <si>
    <t>Buildings (pre-1988)</t>
  </si>
  <si>
    <t>Transmission &amp; distribution equipment (post 02/22/05)</t>
  </si>
  <si>
    <t>Computer hardware &amp; systems software (post 03/18/07)</t>
  </si>
  <si>
    <t>Specified clean energy generation equipment (wind, small scale hydro, and biomass) (02/23/05 - 12/31/19)</t>
  </si>
  <si>
    <t>1B (incl 1A)</t>
  </si>
  <si>
    <t>Non-residential building (post 03/18/07)</t>
  </si>
  <si>
    <t>Eligible capital property (pre 01/01/17) 7%</t>
  </si>
  <si>
    <t>Goodwill &amp; other intangibles 5%</t>
  </si>
  <si>
    <t>Power-operated movable equipment used to excavate/move earth, rock, etc.</t>
  </si>
  <si>
    <t>Railcars</t>
  </si>
  <si>
    <t>T2 true-up, if filed</t>
  </si>
  <si>
    <t>Other - Apply regulated loss carryforward</t>
  </si>
  <si>
    <t>Other - Rounding</t>
  </si>
  <si>
    <t xml:space="preserve">Mapping to OE-10-11
</t>
  </si>
  <si>
    <t>Income after Taxes</t>
  </si>
  <si>
    <t>Provision for income tax - current</t>
  </si>
  <si>
    <t>Provision for income tax - deferred</t>
  </si>
  <si>
    <t>Reserves from financial statements- balance at end of year</t>
  </si>
  <si>
    <t>Stock option expense</t>
  </si>
  <si>
    <t>Apprenticeship tax credit - prior year</t>
  </si>
  <si>
    <t>Net change to inventory obsolescence</t>
  </si>
  <si>
    <t>Preferred Share Dividend Expense recorded in Interest Expense for Accounting</t>
  </si>
  <si>
    <t>Early retirement funding</t>
  </si>
  <si>
    <t>DSM Rider Deferral</t>
  </si>
  <si>
    <t>Additions</t>
  </si>
  <si>
    <t>Additions subject to AIIP</t>
  </si>
  <si>
    <t>Additions not subject to AIIP</t>
  </si>
  <si>
    <t>UCC</t>
  </si>
  <si>
    <t>Proceeds of disposition available to reduce the UCC of AIIP</t>
  </si>
  <si>
    <t>Net capital cost additions of AIIP acquired during the year</t>
  </si>
  <si>
    <t>UCC adjustment for AIIP acquired during the year</t>
  </si>
  <si>
    <t>UCC adjustment for non-AIIP acquired during the year</t>
  </si>
  <si>
    <t>UCC balance for CCA calculation</t>
  </si>
  <si>
    <t>Rate %</t>
  </si>
  <si>
    <t>Add: Non-Regulated Portion</t>
  </si>
  <si>
    <t/>
  </si>
  <si>
    <t>TOTAL</t>
  </si>
  <si>
    <t>Total for Legal Entity</t>
  </si>
  <si>
    <t xml:space="preserve">MAPPING - Reallocate to pension funding </t>
  </si>
  <si>
    <t>Mapping to OE-10-11</t>
  </si>
  <si>
    <t>Subsection 20(1)(f) deduction</t>
  </si>
  <si>
    <t>GRA &amp; ISO costs deferred for accounting</t>
  </si>
  <si>
    <t>Canadian Renewable &amp; Conservation Expenses (CRCE)</t>
  </si>
  <si>
    <t>T Sch 8</t>
  </si>
  <si>
    <t>Adjusted Taxable Income - Test Year</t>
  </si>
  <si>
    <t xml:space="preserve">Note: Input the budgeted information for the test year reconciled to tax assigned to regulated entity. </t>
  </si>
  <si>
    <t>T2 true-Up, if filed</t>
  </si>
  <si>
    <t>Other Addback on E-10-11</t>
  </si>
  <si>
    <t>Schedule 8 CCA - Test Year</t>
  </si>
  <si>
    <t>CHECK - to be deleted for final version</t>
  </si>
  <si>
    <t>UCC Test Year Opening Balance</t>
  </si>
  <si>
    <t>Disposals  (Negative)</t>
  </si>
  <si>
    <t>Other    adjustments</t>
  </si>
  <si>
    <t>Test Year CCA</t>
  </si>
  <si>
    <t>Other CCA adjustmets</t>
  </si>
  <si>
    <t>UCC End of Test Year</t>
  </si>
  <si>
    <t>UCC End of Year after Non-Regulated Portion</t>
  </si>
  <si>
    <t>B1 Sch 8</t>
  </si>
  <si>
    <t xml:space="preserve">T2 Sch 8 </t>
  </si>
  <si>
    <t>TAXABLE INCOME</t>
  </si>
  <si>
    <t>Regulated non-capital loss continuity</t>
  </si>
  <si>
    <t>Losses by year</t>
  </si>
  <si>
    <t>Losses remaining by year</t>
  </si>
  <si>
    <t>Expiry</t>
  </si>
  <si>
    <t>Historical Year 4 (2021) increase non-capital loss</t>
  </si>
  <si>
    <t>Historical Year 3 (2022) increase non-capital loss</t>
  </si>
  <si>
    <t>Historical Year 2 (2023) increase non-capital loss</t>
  </si>
  <si>
    <t>Adjust 2023 non-capital loss - 2023 T2 True-up</t>
  </si>
  <si>
    <t>Historical Year 1 (2024) utilize prior year non-capital losses</t>
  </si>
  <si>
    <t>Adjust Historical Year 1 (2024) taxable income - 110(1)(k) Deduction True-Up</t>
  </si>
  <si>
    <t>Bridge Year (2025) increase non-capital loss</t>
  </si>
  <si>
    <t>Test Year 1 (2026) increase non-capital loss</t>
  </si>
  <si>
    <t>Closing regulated non-capital loss - 2027</t>
  </si>
  <si>
    <t>Note: Non-capital losses are available to used against regulated taxable income prior to their expiry which does not commence until post Dec 31, 2043. Given the magnitude of the loss and the length of the expiry period, it is reasonable to conclude that the losses will be fully consumed prior to expiry.</t>
  </si>
  <si>
    <t>Test Year 2 (2027) utilize Historical Year 2 (2023) non-capital loss</t>
  </si>
  <si>
    <t xml:space="preserve">T3 Sch 8 </t>
  </si>
  <si>
    <t>T2 Sch 1</t>
  </si>
  <si>
    <t>The non-capital loss carry-forward balance on the 2023 T2 Schedule 4 (the most recent tax return filed) represents the legal entity non-capital loss carry-forward balance (i.e., it includes both regulated and non-regulated loss carry-forwards). However, only regulated non-capital loss carry-forwards are considered in the application. The regulated capital loss carry-forwards on Schedule 4 are not disclosed in the application because there are no capital gains in the test years (2026-2027) to which the capital loss carry-forwards can be applied.</t>
  </si>
  <si>
    <t>Stranded Asset Interest</t>
  </si>
  <si>
    <t>The Rate Base and Return on Ratebase information has been removed from tab "A. Data Input Sheet" as the information is a duplication of what's provided in Standardized Filing FOR-10.</t>
  </si>
  <si>
    <t>Compliance Rates Test Year
Forecast 2026</t>
  </si>
  <si>
    <t>Compliance Rates Test Year
Forecast 2027</t>
  </si>
  <si>
    <t>Change in 2026</t>
  </si>
  <si>
    <t>Change in 2027</t>
  </si>
  <si>
    <t>Total Corporate Income Tax Expense (Recovery)</t>
  </si>
  <si>
    <t>Proposed Rates
Test Year
Forecast 2026</t>
  </si>
  <si>
    <t>Proposed Rates
Test Year
Forecast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</si>
</sst>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1009]mmmm\ d\,\ yyyy;@"/>
    <numFmt numFmtId="167" formatCode="0.0"/>
    <numFmt numFmtId="168" formatCode="_-&quot;$&quot;* #,##0_-;\-&quot;$&quot;* #,##0_-;_-&quot;$&quot;* &quot;-&quot;??_-;_-@_-"/>
    <numFmt numFmtId="169" formatCode="mmmm\ d\,\ yyyy"/>
    <numFmt numFmtId="170" formatCode="_(&quot;$&quot;* #,##0_);_(&quot;$&quot;* \(#,##0\);_(&quot;$&quot;* &quot;-&quot;??_);_(@_)"/>
    <numFmt numFmtId="171" formatCode="_(* #,##0.0_);_(* \(#,##0.0\);_(* &quot;-&quot;??_);_(@_)"/>
    <numFmt numFmtId="172" formatCode="_(* #,##0_);_(* \(#,##0\);_(* &quot;-&quot;??_);_(@_)"/>
    <numFmt numFmtId="173" formatCode="_(&quot;$&quot;* #,##0.0_);_(&quot;$&quot;* \(#,##0.0\);_(&quot;$&quot;* &quot;-&quot;_);_(@_)"/>
  </numFmts>
  <fonts count="49" x14ac:knownFonts="1">
    <font>
      <sz val="11"/>
      <color theme="1"/>
      <name val="Calibri"/>
      <family val="2"/>
      <scheme val="minor"/>
    </font>
    <font>
      <sz val="11"/>
      <color theme="1"/>
      <name val="Calibri"/>
      <family val="2"/>
      <scheme val="minor"/>
    </font>
    <font>
      <sz val="10"/>
      <name val="Arial"/>
      <family val="2"/>
    </font>
    <font>
      <b/>
      <sz val="12"/>
      <name val="Arial"/>
      <family val="2"/>
    </font>
    <font>
      <sz val="14"/>
      <name val="Arial"/>
      <family val="2"/>
    </font>
    <font>
      <b/>
      <sz val="20"/>
      <name val="Arial"/>
      <family val="2"/>
    </font>
    <font>
      <b/>
      <sz val="16"/>
      <color theme="1"/>
      <name val="Arial"/>
      <family val="2"/>
    </font>
    <font>
      <b/>
      <sz val="16"/>
      <color theme="3"/>
      <name val="Arial"/>
      <family val="2"/>
    </font>
    <font>
      <b/>
      <sz val="10"/>
      <name val="Arial"/>
      <family val="2"/>
    </font>
    <font>
      <sz val="11"/>
      <color indexed="8"/>
      <name val="Calibri"/>
      <family val="2"/>
    </font>
    <font>
      <b/>
      <sz val="11"/>
      <color indexed="48"/>
      <name val="Arial"/>
      <family val="2"/>
    </font>
    <font>
      <b/>
      <sz val="11"/>
      <name val="Arial"/>
      <family val="2"/>
    </font>
    <font>
      <sz val="11"/>
      <name val="Arial"/>
      <family val="2"/>
    </font>
    <font>
      <u/>
      <sz val="10"/>
      <color indexed="12"/>
      <name val="Arial"/>
      <family val="2"/>
    </font>
    <font>
      <sz val="16"/>
      <color indexed="12"/>
      <name val="Arial"/>
      <family val="2"/>
    </font>
    <font>
      <b/>
      <sz val="14"/>
      <name val="Arial"/>
      <family val="2"/>
    </font>
    <font>
      <b/>
      <sz val="8"/>
      <color indexed="10"/>
      <name val="Arial"/>
      <family val="2"/>
    </font>
    <font>
      <b/>
      <i/>
      <sz val="9"/>
      <name val="Arial"/>
      <family val="2"/>
    </font>
    <font>
      <u/>
      <sz val="14"/>
      <color indexed="12"/>
      <name val="Arial"/>
      <family val="2"/>
    </font>
    <font>
      <sz val="12"/>
      <name val="Arial"/>
      <family val="2"/>
    </font>
    <font>
      <b/>
      <sz val="12"/>
      <color indexed="12"/>
      <name val="Arial"/>
      <family val="2"/>
    </font>
    <font>
      <b/>
      <u/>
      <sz val="12"/>
      <color indexed="10"/>
      <name val="Arial"/>
      <family val="2"/>
    </font>
    <font>
      <i/>
      <sz val="10"/>
      <name val="Arial"/>
      <family val="2"/>
    </font>
    <font>
      <sz val="16"/>
      <color indexed="12"/>
      <name val="Algerian"/>
      <family val="5"/>
    </font>
    <font>
      <i/>
      <sz val="8"/>
      <name val="Arial"/>
      <family val="2"/>
    </font>
    <font>
      <b/>
      <sz val="10"/>
      <color indexed="10"/>
      <name val="Arial"/>
      <family val="2"/>
    </font>
    <font>
      <b/>
      <u/>
      <sz val="10"/>
      <name val="Arial"/>
      <family val="2"/>
    </font>
    <font>
      <b/>
      <sz val="18"/>
      <name val="Arial"/>
      <family val="2"/>
    </font>
    <font>
      <b/>
      <sz val="9"/>
      <name val="Arial"/>
      <family val="2"/>
    </font>
    <font>
      <b/>
      <sz val="9"/>
      <color indexed="12"/>
      <name val="Arial"/>
      <family val="2"/>
    </font>
    <font>
      <sz val="9"/>
      <name val="Arial"/>
      <family val="2"/>
    </font>
    <font>
      <sz val="9"/>
      <color indexed="12"/>
      <name val="Arial"/>
      <family val="2"/>
    </font>
    <font>
      <i/>
      <sz val="9"/>
      <color indexed="10"/>
      <name val="Arial"/>
      <family val="2"/>
    </font>
    <font>
      <sz val="9"/>
      <color rgb="FFFF0000"/>
      <name val="Arial"/>
      <family val="2"/>
    </font>
    <font>
      <b/>
      <sz val="10"/>
      <color indexed="12"/>
      <name val="Arial"/>
      <family val="2"/>
    </font>
    <font>
      <sz val="16"/>
      <name val="Arial"/>
      <family val="2"/>
    </font>
    <font>
      <sz val="11"/>
      <color rgb="FFFF0000"/>
      <name val="Calibri"/>
      <family val="2"/>
      <scheme val="minor"/>
    </font>
    <font>
      <b/>
      <sz val="9"/>
      <color rgb="FFFF0000"/>
      <name val="Arial"/>
      <family val="2"/>
    </font>
    <font>
      <sz val="12"/>
      <color indexed="8"/>
      <name val="Arial"/>
      <family val="2"/>
    </font>
    <font>
      <b/>
      <u/>
      <sz val="12"/>
      <name val="Arial"/>
      <family val="2"/>
    </font>
    <font>
      <b/>
      <sz val="12"/>
      <color indexed="14"/>
      <name val="Arial"/>
      <family val="2"/>
    </font>
    <font>
      <b/>
      <u/>
      <sz val="12"/>
      <color indexed="8"/>
      <name val="Arial"/>
      <family val="2"/>
    </font>
    <font>
      <b/>
      <sz val="14"/>
      <color indexed="8"/>
      <name val="Arial"/>
      <family val="2"/>
    </font>
    <font>
      <sz val="11"/>
      <name val="Calibri"/>
      <family val="2"/>
      <scheme val="minor"/>
    </font>
    <font>
      <b/>
      <sz val="11"/>
      <color theme="1"/>
      <name val="Calibri"/>
      <family val="2"/>
      <scheme val="minor"/>
    </font>
    <font>
      <sz val="10"/>
      <color rgb="FFFF0000"/>
      <name val="Arial"/>
      <family val="2"/>
    </font>
    <font>
      <sz val="8"/>
      <name val="Calibri"/>
      <family val="2"/>
      <scheme val="minor"/>
    </font>
    <font>
      <b/>
      <i/>
      <sz val="10"/>
      <color rgb="FFFF0000"/>
      <name val="Arial"/>
      <family val="2"/>
    </font>
    <font>
      <sz val="10"/>
      <color theme="1"/>
      <name val="Arial"/>
      <family val="2"/>
    </font>
  </fonts>
  <fills count="18">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indexed="9"/>
        <bgColor indexed="24"/>
      </patternFill>
    </fill>
    <fill>
      <patternFill patternType="solid">
        <fgColor theme="0"/>
        <bgColor indexed="64"/>
      </patternFill>
    </fill>
    <fill>
      <patternFill patternType="solid">
        <fgColor indexed="42"/>
        <bgColor indexed="64"/>
      </patternFill>
    </fill>
    <fill>
      <patternFill patternType="solid">
        <fgColor theme="0"/>
        <bgColor indexed="24"/>
      </patternFill>
    </fill>
    <fill>
      <patternFill patternType="solid">
        <fgColor theme="0" tint="-4.9989318521683403E-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CCFFFF"/>
        <bgColor indexed="64"/>
      </patternFill>
    </fill>
    <fill>
      <patternFill patternType="solid">
        <fgColor rgb="FFFFFFFF"/>
        <bgColor indexed="64"/>
      </patternFill>
    </fill>
    <fill>
      <patternFill patternType="solid">
        <fgColor rgb="FFFFFFFF"/>
        <bgColor indexed="24"/>
      </patternFill>
    </fill>
    <fill>
      <patternFill patternType="solid">
        <fgColor rgb="FFFFFFCC"/>
        <bgColor indexed="64"/>
      </patternFill>
    </fill>
    <fill>
      <patternFill patternType="solid">
        <fgColor rgb="FFFFE7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s>
  <cellStyleXfs count="1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xf numFmtId="0" fontId="13" fillId="0" borderId="0" applyNumberFormat="0" applyFill="0" applyBorder="0" applyAlignment="0" applyProtection="0">
      <alignment vertical="top"/>
      <protection locked="0"/>
    </xf>
    <xf numFmtId="0" fontId="2" fillId="0" borderId="0">
      <alignment vertical="top"/>
      <protection locked="0"/>
    </xf>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 fillId="0" borderId="0" applyFont="0" applyFill="0" applyBorder="0" applyAlignment="0" applyProtection="0"/>
    <xf numFmtId="0" fontId="1" fillId="0" borderId="0"/>
    <xf numFmtId="3" fontId="19" fillId="0" borderId="0"/>
  </cellStyleXfs>
  <cellXfs count="370">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left"/>
    </xf>
    <xf numFmtId="0" fontId="0" fillId="2" borderId="1" xfId="0" applyFill="1" applyBorder="1"/>
    <xf numFmtId="0" fontId="2" fillId="0" borderId="0" xfId="0" applyFont="1" applyAlignment="1">
      <alignment horizontal="center"/>
    </xf>
    <xf numFmtId="0" fontId="4" fillId="2" borderId="0" xfId="0" applyFont="1" applyFill="1"/>
    <xf numFmtId="0" fontId="5" fillId="0" borderId="0" xfId="0" applyFont="1"/>
    <xf numFmtId="0" fontId="6" fillId="0" borderId="0" xfId="0" applyFont="1" applyAlignment="1">
      <alignment horizontal="right"/>
    </xf>
    <xf numFmtId="2" fontId="7" fillId="0" borderId="0" xfId="0" applyNumberFormat="1" applyFont="1" applyAlignment="1">
      <alignment horizontal="right"/>
    </xf>
    <xf numFmtId="0" fontId="2" fillId="0" borderId="0" xfId="1" applyNumberFormat="1" applyFont="1" applyAlignment="1">
      <alignment horizontal="center"/>
    </xf>
    <xf numFmtId="22" fontId="2" fillId="0" borderId="0" xfId="0" applyNumberFormat="1" applyFont="1" applyAlignment="1">
      <alignment horizontal="center"/>
    </xf>
    <xf numFmtId="0" fontId="0" fillId="2" borderId="1" xfId="4" applyFont="1" applyFill="1" applyBorder="1"/>
    <xf numFmtId="0" fontId="3" fillId="0" borderId="0" xfId="0" applyFont="1"/>
    <xf numFmtId="0" fontId="3" fillId="0" borderId="0" xfId="0" applyFont="1" applyAlignment="1">
      <alignment horizontal="left" indent="4"/>
    </xf>
    <xf numFmtId="0" fontId="10" fillId="0" borderId="0" xfId="0" applyFont="1"/>
    <xf numFmtId="0" fontId="11" fillId="0" borderId="0" xfId="0" applyFont="1" applyAlignment="1">
      <alignment horizontal="left"/>
    </xf>
    <xf numFmtId="0" fontId="12" fillId="0" borderId="0" xfId="0" applyFont="1" applyAlignment="1">
      <alignment horizontal="left"/>
    </xf>
    <xf numFmtId="0" fontId="3" fillId="0" borderId="0" xfId="0" applyFont="1" applyAlignment="1">
      <alignment horizontal="left"/>
    </xf>
    <xf numFmtId="166" fontId="10" fillId="0" borderId="0" xfId="0" applyNumberFormat="1" applyFont="1"/>
    <xf numFmtId="0" fontId="3" fillId="0" borderId="0" xfId="0" applyFont="1" applyAlignment="1">
      <alignment vertical="top" wrapText="1"/>
    </xf>
    <xf numFmtId="0" fontId="3" fillId="0" borderId="0" xfId="0" applyFont="1" applyAlignment="1">
      <alignment horizontal="left" vertical="top" wrapText="1"/>
    </xf>
    <xf numFmtId="166" fontId="10" fillId="0" borderId="0" xfId="0" applyNumberFormat="1" applyFont="1" applyAlignment="1">
      <alignment vertical="center"/>
    </xf>
    <xf numFmtId="22" fontId="2" fillId="0" borderId="0" xfId="0" applyNumberFormat="1" applyFont="1" applyAlignment="1">
      <alignment horizontal="left"/>
    </xf>
    <xf numFmtId="0" fontId="13" fillId="2" borderId="0" xfId="5" applyFill="1" applyAlignment="1" applyProtection="1"/>
    <xf numFmtId="0" fontId="4" fillId="2" borderId="0" xfId="0" applyFont="1" applyFill="1" applyAlignment="1">
      <alignment horizontal="left" indent="1"/>
    </xf>
    <xf numFmtId="0" fontId="3" fillId="0" borderId="0" xfId="0" applyFont="1" applyAlignment="1">
      <alignment vertical="center"/>
    </xf>
    <xf numFmtId="0" fontId="19" fillId="0" borderId="0" xfId="0" applyFont="1" applyAlignment="1">
      <alignment wrapText="1"/>
    </xf>
    <xf numFmtId="0" fontId="19" fillId="0" borderId="0" xfId="0" applyFont="1"/>
    <xf numFmtId="0" fontId="19" fillId="0" borderId="0" xfId="0" applyFont="1" applyAlignment="1">
      <alignment vertical="center" wrapText="1"/>
    </xf>
    <xf numFmtId="0" fontId="19" fillId="0" borderId="0" xfId="0" applyFont="1" applyAlignment="1">
      <alignment horizontal="center" vertical="center" wrapText="1"/>
    </xf>
    <xf numFmtId="0" fontId="3" fillId="0" borderId="4" xfId="0" applyFont="1" applyBorder="1"/>
    <xf numFmtId="0" fontId="3" fillId="0" borderId="5" xfId="0" applyFont="1" applyBorder="1" applyAlignment="1">
      <alignment wrapText="1"/>
    </xf>
    <xf numFmtId="0" fontId="3" fillId="0" borderId="6" xfId="0" applyFont="1" applyBorder="1" applyAlignment="1">
      <alignment wrapText="1"/>
    </xf>
    <xf numFmtId="0" fontId="19" fillId="0" borderId="12" xfId="0" applyFont="1" applyBorder="1"/>
    <xf numFmtId="0" fontId="8" fillId="2" borderId="0" xfId="0" applyFont="1" applyFill="1" applyAlignment="1">
      <alignment horizontal="center"/>
    </xf>
    <xf numFmtId="0" fontId="4" fillId="2" borderId="0" xfId="0" applyFont="1" applyFill="1" applyAlignment="1">
      <alignment horizontal="left"/>
    </xf>
    <xf numFmtId="0" fontId="0" fillId="0" borderId="0" xfId="0" applyAlignment="1">
      <alignment horizontal="center"/>
    </xf>
    <xf numFmtId="0" fontId="0" fillId="2" borderId="0" xfId="0" applyFill="1" applyAlignment="1">
      <alignment horizontal="center"/>
    </xf>
    <xf numFmtId="0" fontId="26" fillId="2" borderId="0" xfId="0" applyFont="1" applyFill="1"/>
    <xf numFmtId="0" fontId="0" fillId="3" borderId="1" xfId="0" applyFill="1" applyBorder="1" applyAlignment="1" applyProtection="1">
      <alignment horizontal="center"/>
      <protection locked="0"/>
    </xf>
    <xf numFmtId="0" fontId="24" fillId="2" borderId="0" xfId="0" applyFont="1" applyFill="1" applyAlignment="1">
      <alignment horizontal="left" vertical="top"/>
    </xf>
    <xf numFmtId="0" fontId="8" fillId="2" borderId="0" xfId="7" applyFont="1" applyFill="1"/>
    <xf numFmtId="0" fontId="2" fillId="2" borderId="0" xfId="7" applyFill="1"/>
    <xf numFmtId="0" fontId="8" fillId="2" borderId="0" xfId="7" applyFont="1" applyFill="1" applyAlignment="1">
      <alignment horizontal="center"/>
    </xf>
    <xf numFmtId="169" fontId="8" fillId="2" borderId="0" xfId="7" applyNumberFormat="1" applyFont="1" applyFill="1" applyAlignment="1">
      <alignment horizontal="center"/>
    </xf>
    <xf numFmtId="0" fontId="2" fillId="2" borderId="0" xfId="7" applyFill="1" applyAlignment="1">
      <alignment horizontal="center"/>
    </xf>
    <xf numFmtId="10" fontId="2" fillId="2" borderId="0" xfId="7" applyNumberFormat="1" applyFill="1" applyAlignment="1">
      <alignment horizontal="center"/>
    </xf>
    <xf numFmtId="10" fontId="2" fillId="2" borderId="3" xfId="7" applyNumberFormat="1" applyFill="1" applyBorder="1" applyAlignment="1">
      <alignment horizontal="center"/>
    </xf>
    <xf numFmtId="10" fontId="2" fillId="2" borderId="15" xfId="7" applyNumberFormat="1" applyFill="1" applyBorder="1" applyAlignment="1">
      <alignment horizontal="center"/>
    </xf>
    <xf numFmtId="10" fontId="2" fillId="2" borderId="2" xfId="7" applyNumberFormat="1" applyFill="1" applyBorder="1" applyAlignment="1">
      <alignment horizontal="center"/>
    </xf>
    <xf numFmtId="10" fontId="2" fillId="2" borderId="0" xfId="7" applyNumberFormat="1" applyFill="1"/>
    <xf numFmtId="0" fontId="28" fillId="2" borderId="1" xfId="0" applyFont="1" applyFill="1" applyBorder="1" applyAlignment="1">
      <alignment horizontal="center" vertical="center" wrapText="1"/>
    </xf>
    <xf numFmtId="0" fontId="27" fillId="2" borderId="0" xfId="0" applyFont="1" applyFill="1" applyAlignment="1">
      <alignment horizontal="left"/>
    </xf>
    <xf numFmtId="0" fontId="31" fillId="5" borderId="1" xfId="6" applyFont="1" applyFill="1" applyBorder="1" applyAlignment="1" applyProtection="1">
      <alignment horizontal="center" vertical="center" wrapText="1"/>
    </xf>
    <xf numFmtId="0" fontId="34" fillId="2" borderId="1" xfId="0" applyFont="1" applyFill="1" applyBorder="1" applyAlignment="1">
      <alignment horizontal="center" vertical="center"/>
    </xf>
    <xf numFmtId="0" fontId="28" fillId="0" borderId="1" xfId="0" applyFont="1" applyBorder="1" applyAlignment="1">
      <alignment horizontal="center" vertical="center" wrapText="1"/>
    </xf>
    <xf numFmtId="0" fontId="34" fillId="2" borderId="1" xfId="0" applyFont="1" applyFill="1" applyBorder="1" applyAlignment="1">
      <alignment horizontal="center" vertical="center" wrapText="1"/>
    </xf>
    <xf numFmtId="0" fontId="8" fillId="7" borderId="1" xfId="0" applyFont="1" applyFill="1" applyBorder="1" applyAlignment="1">
      <alignment horizontal="center"/>
    </xf>
    <xf numFmtId="0" fontId="13" fillId="0" borderId="1" xfId="5" quotePrefix="1" applyBorder="1" applyAlignment="1" applyProtection="1">
      <alignment horizontal="center"/>
    </xf>
    <xf numFmtId="168" fontId="30" fillId="0" borderId="1" xfId="2" applyNumberFormat="1" applyFont="1" applyBorder="1"/>
    <xf numFmtId="0" fontId="34" fillId="2" borderId="4" xfId="0" applyFont="1" applyFill="1" applyBorder="1"/>
    <xf numFmtId="0" fontId="28" fillId="0" borderId="5" xfId="0" applyFont="1" applyBorder="1" applyAlignment="1">
      <alignment wrapText="1"/>
    </xf>
    <xf numFmtId="168" fontId="28" fillId="0" borderId="5" xfId="2" applyNumberFormat="1" applyFont="1" applyBorder="1"/>
    <xf numFmtId="3" fontId="28" fillId="0" borderId="5" xfId="0" applyNumberFormat="1" applyFont="1" applyBorder="1"/>
    <xf numFmtId="168" fontId="28" fillId="0" borderId="6" xfId="2" applyNumberFormat="1" applyFont="1" applyBorder="1"/>
    <xf numFmtId="0" fontId="35" fillId="2" borderId="0" xfId="0" applyFont="1" applyFill="1"/>
    <xf numFmtId="0" fontId="28" fillId="0" borderId="17" xfId="0" applyFont="1" applyBorder="1" applyAlignment="1">
      <alignment horizontal="center" vertical="center" wrapText="1"/>
    </xf>
    <xf numFmtId="168" fontId="8" fillId="0" borderId="1" xfId="2" applyNumberFormat="1" applyFont="1" applyBorder="1" applyAlignment="1">
      <alignment horizontal="right"/>
    </xf>
    <xf numFmtId="168" fontId="30" fillId="2" borderId="1" xfId="2" applyNumberFormat="1" applyFont="1" applyFill="1" applyBorder="1"/>
    <xf numFmtId="0" fontId="0" fillId="6" borderId="0" xfId="0" applyFill="1"/>
    <xf numFmtId="0" fontId="28" fillId="5" borderId="20" xfId="6" applyFont="1" applyFill="1" applyBorder="1" applyAlignment="1" applyProtection="1">
      <alignment horizontal="left" vertical="center" wrapText="1"/>
    </xf>
    <xf numFmtId="0" fontId="17" fillId="5" borderId="4" xfId="6" applyFont="1" applyFill="1" applyBorder="1" applyProtection="1">
      <alignment vertical="top"/>
    </xf>
    <xf numFmtId="0" fontId="31" fillId="5" borderId="22" xfId="6" applyFont="1" applyFill="1" applyBorder="1" applyAlignment="1" applyProtection="1">
      <alignment horizontal="center" vertical="center" wrapText="1"/>
    </xf>
    <xf numFmtId="3" fontId="38" fillId="0" borderId="0" xfId="8" quotePrefix="1" applyNumberFormat="1" applyFont="1" applyAlignment="1">
      <alignment horizontal="center"/>
    </xf>
    <xf numFmtId="3" fontId="41" fillId="0" borderId="0" xfId="8" applyNumberFormat="1" applyFont="1"/>
    <xf numFmtId="0" fontId="4" fillId="0" borderId="0" xfId="8" applyFont="1"/>
    <xf numFmtId="3" fontId="15" fillId="0" borderId="0" xfId="8" applyNumberFormat="1" applyFont="1"/>
    <xf numFmtId="3" fontId="3" fillId="0" borderId="0" xfId="8" applyNumberFormat="1" applyFont="1" applyAlignment="1">
      <alignment vertical="top" wrapText="1"/>
    </xf>
    <xf numFmtId="169" fontId="39" fillId="0" borderId="0" xfId="8" applyNumberFormat="1" applyFont="1" applyAlignment="1">
      <alignment horizontal="left" vertical="top" wrapText="1"/>
    </xf>
    <xf numFmtId="0" fontId="19" fillId="0" borderId="0" xfId="8" applyFont="1"/>
    <xf numFmtId="0" fontId="13" fillId="6" borderId="0" xfId="5" applyFill="1" applyAlignment="1" applyProtection="1"/>
    <xf numFmtId="0" fontId="2" fillId="6" borderId="0" xfId="0" applyFont="1" applyFill="1"/>
    <xf numFmtId="0" fontId="14" fillId="6" borderId="0" xfId="0" applyFont="1" applyFill="1" applyAlignment="1">
      <alignment vertical="top" wrapText="1"/>
    </xf>
    <xf numFmtId="0" fontId="4" fillId="6" borderId="0" xfId="0" applyFont="1" applyFill="1" applyAlignment="1">
      <alignment horizontal="left" indent="5"/>
    </xf>
    <xf numFmtId="0" fontId="8" fillId="6" borderId="0" xfId="0" quotePrefix="1" applyFont="1" applyFill="1" applyAlignment="1">
      <alignment vertical="top"/>
    </xf>
    <xf numFmtId="0" fontId="4" fillId="6" borderId="0" xfId="0" applyFont="1" applyFill="1" applyAlignment="1">
      <alignment horizontal="left" indent="6"/>
    </xf>
    <xf numFmtId="0" fontId="15" fillId="6" borderId="0" xfId="0" quotePrefix="1" applyFont="1" applyFill="1"/>
    <xf numFmtId="0" fontId="16" fillId="6" borderId="0" xfId="0" applyFont="1" applyFill="1" applyAlignment="1">
      <alignment horizontal="center"/>
    </xf>
    <xf numFmtId="0" fontId="3" fillId="6" borderId="0" xfId="0" applyFont="1" applyFill="1" applyAlignment="1">
      <alignment horizontal="center"/>
    </xf>
    <xf numFmtId="0" fontId="17" fillId="6" borderId="0" xfId="0" applyFont="1" applyFill="1" applyAlignment="1">
      <alignment horizontal="right"/>
    </xf>
    <xf numFmtId="167" fontId="17" fillId="6" borderId="0" xfId="0" applyNumberFormat="1" applyFont="1" applyFill="1" applyAlignment="1">
      <alignment horizontal="left"/>
    </xf>
    <xf numFmtId="0" fontId="3" fillId="6" borderId="0" xfId="0" applyFont="1" applyFill="1"/>
    <xf numFmtId="0" fontId="15" fillId="6" borderId="0" xfId="0" applyFont="1" applyFill="1"/>
    <xf numFmtId="0" fontId="19" fillId="6" borderId="0" xfId="0" applyFont="1" applyFill="1"/>
    <xf numFmtId="0" fontId="18" fillId="6" borderId="0" xfId="5" applyFont="1" applyFill="1" applyAlignment="1" applyProtection="1"/>
    <xf numFmtId="0" fontId="19" fillId="6" borderId="0" xfId="0" applyFont="1" applyFill="1" applyAlignment="1">
      <alignment horizontal="left"/>
    </xf>
    <xf numFmtId="0" fontId="20" fillId="6" borderId="0" xfId="0" applyFont="1" applyFill="1" applyAlignment="1">
      <alignment horizontal="center"/>
    </xf>
    <xf numFmtId="0" fontId="8" fillId="6" borderId="0" xfId="0" applyFont="1" applyFill="1"/>
    <xf numFmtId="0" fontId="21" fillId="6" borderId="0" xfId="0" applyFont="1" applyFill="1"/>
    <xf numFmtId="0" fontId="2" fillId="6" borderId="0" xfId="0" applyFont="1" applyFill="1" applyAlignment="1">
      <alignment horizontal="left"/>
    </xf>
    <xf numFmtId="172" fontId="0" fillId="0" borderId="0" xfId="1" applyNumberFormat="1" applyFont="1"/>
    <xf numFmtId="172" fontId="19" fillId="0" borderId="0" xfId="1" applyNumberFormat="1" applyFont="1"/>
    <xf numFmtId="172" fontId="4" fillId="0" borderId="0" xfId="1" applyNumberFormat="1" applyFont="1"/>
    <xf numFmtId="172" fontId="42" fillId="0" borderId="0" xfId="1" applyNumberFormat="1" applyFont="1" applyAlignment="1">
      <alignment horizontal="right"/>
    </xf>
    <xf numFmtId="172" fontId="40" fillId="0" borderId="0" xfId="1" applyNumberFormat="1" applyFont="1"/>
    <xf numFmtId="172" fontId="38" fillId="0" borderId="0" xfId="1" quotePrefix="1" applyNumberFormat="1" applyFont="1" applyAlignment="1">
      <alignment horizontal="center"/>
    </xf>
    <xf numFmtId="172" fontId="3" fillId="0" borderId="0" xfId="1" applyNumberFormat="1" applyFont="1" applyAlignment="1">
      <alignment horizontal="center" wrapText="1"/>
    </xf>
    <xf numFmtId="0" fontId="25" fillId="0" borderId="0" xfId="0" applyFont="1" applyAlignment="1">
      <alignment horizontal="left" wrapText="1"/>
    </xf>
    <xf numFmtId="0" fontId="23" fillId="2" borderId="0" xfId="0" applyFont="1" applyFill="1" applyAlignment="1">
      <alignment vertical="top" wrapText="1"/>
    </xf>
    <xf numFmtId="0" fontId="8" fillId="0" borderId="1" xfId="0" applyFont="1" applyBorder="1" applyAlignment="1">
      <alignment horizontal="left"/>
    </xf>
    <xf numFmtId="0" fontId="0" fillId="2" borderId="0" xfId="0" applyFill="1"/>
    <xf numFmtId="0" fontId="28" fillId="2" borderId="10" xfId="6" applyFont="1" applyFill="1" applyBorder="1" applyAlignment="1" applyProtection="1">
      <alignment vertical="center"/>
    </xf>
    <xf numFmtId="0" fontId="30" fillId="5" borderId="10" xfId="6" applyFont="1" applyFill="1" applyBorder="1" applyAlignment="1" applyProtection="1">
      <alignment horizontal="left" vertical="center" wrapText="1" indent="1"/>
    </xf>
    <xf numFmtId="0" fontId="30" fillId="2" borderId="10" xfId="6" applyFont="1" applyFill="1" applyBorder="1" applyAlignment="1" applyProtection="1">
      <alignment horizontal="left" vertical="center" wrapText="1" indent="1"/>
    </xf>
    <xf numFmtId="0" fontId="28" fillId="5" borderId="25" xfId="6" applyFont="1" applyFill="1" applyBorder="1" applyAlignment="1" applyProtection="1">
      <alignment vertical="center" wrapText="1"/>
    </xf>
    <xf numFmtId="0" fontId="31" fillId="5" borderId="3" xfId="6" applyFont="1" applyFill="1" applyBorder="1" applyAlignment="1" applyProtection="1">
      <alignment horizontal="center" vertical="center" wrapText="1"/>
    </xf>
    <xf numFmtId="0" fontId="28" fillId="5" borderId="10" xfId="6" applyFont="1" applyFill="1" applyBorder="1" applyAlignment="1" applyProtection="1">
      <alignment horizontal="left" vertical="center" wrapText="1"/>
    </xf>
    <xf numFmtId="3" fontId="8" fillId="2" borderId="11" xfId="6" applyNumberFormat="1" applyFont="1" applyFill="1" applyBorder="1" applyAlignment="1" applyProtection="1">
      <alignment vertical="center" wrapText="1"/>
    </xf>
    <xf numFmtId="0" fontId="30" fillId="5" borderId="10" xfId="6" applyFont="1" applyFill="1" applyBorder="1" applyAlignment="1" applyProtection="1">
      <alignment vertical="center" wrapText="1"/>
    </xf>
    <xf numFmtId="3" fontId="0" fillId="2" borderId="11" xfId="0" applyNumberFormat="1" applyFill="1" applyBorder="1"/>
    <xf numFmtId="0" fontId="30" fillId="6" borderId="10" xfId="6" applyFont="1" applyFill="1" applyBorder="1" applyAlignment="1" applyProtection="1">
      <alignment horizontal="left" vertical="center" wrapText="1" indent="1"/>
    </xf>
    <xf numFmtId="0" fontId="30" fillId="8" borderId="10" xfId="6" applyFont="1" applyFill="1" applyBorder="1" applyAlignment="1" applyProtection="1">
      <alignment horizontal="left" vertical="center" wrapText="1" indent="1"/>
    </xf>
    <xf numFmtId="3" fontId="30" fillId="0" borderId="10" xfId="6" applyNumberFormat="1" applyFont="1" applyBorder="1" applyAlignment="1" applyProtection="1">
      <alignment vertical="center" wrapText="1"/>
    </xf>
    <xf numFmtId="0" fontId="8" fillId="2" borderId="12" xfId="6" applyFont="1" applyFill="1" applyBorder="1" applyAlignment="1" applyProtection="1">
      <alignment vertical="center" wrapText="1"/>
    </xf>
    <xf numFmtId="0" fontId="30" fillId="0" borderId="10" xfId="6" applyFont="1" applyBorder="1" applyAlignment="1" applyProtection="1">
      <alignment horizontal="left" vertical="center" wrapText="1" indent="1"/>
    </xf>
    <xf numFmtId="0" fontId="44" fillId="2" borderId="28" xfId="0" applyFont="1" applyFill="1" applyBorder="1" applyAlignment="1">
      <alignment horizontal="center" wrapText="1"/>
    </xf>
    <xf numFmtId="0" fontId="13" fillId="0" borderId="0" xfId="5" quotePrefix="1" applyAlignment="1" applyProtection="1"/>
    <xf numFmtId="0" fontId="3" fillId="0" borderId="0" xfId="8" applyFont="1"/>
    <xf numFmtId="0" fontId="19" fillId="0" borderId="3" xfId="8" applyFont="1" applyBorder="1"/>
    <xf numFmtId="0" fontId="19" fillId="0" borderId="3" xfId="8" quotePrefix="1" applyFont="1" applyBorder="1" applyAlignment="1">
      <alignment horizontal="left"/>
    </xf>
    <xf numFmtId="0" fontId="19" fillId="0" borderId="0" xfId="8" quotePrefix="1" applyFont="1" applyAlignment="1">
      <alignment horizontal="left"/>
    </xf>
    <xf numFmtId="0" fontId="19" fillId="0" borderId="3" xfId="8" quotePrefix="1" applyFont="1" applyBorder="1"/>
    <xf numFmtId="0" fontId="19" fillId="0" borderId="0" xfId="8" quotePrefix="1" applyFont="1"/>
    <xf numFmtId="0" fontId="19" fillId="0" borderId="0" xfId="8" applyFont="1" applyAlignment="1">
      <alignment horizontal="center"/>
    </xf>
    <xf numFmtId="0" fontId="13" fillId="6" borderId="0" xfId="5" quotePrefix="1" applyFill="1" applyAlignment="1" applyProtection="1"/>
    <xf numFmtId="0" fontId="45" fillId="0" borderId="0" xfId="0" applyFont="1"/>
    <xf numFmtId="173" fontId="19" fillId="0" borderId="0" xfId="1" applyNumberFormat="1" applyFont="1"/>
    <xf numFmtId="3" fontId="8" fillId="0" borderId="1" xfId="6" applyNumberFormat="1" applyFont="1" applyBorder="1" applyAlignment="1" applyProtection="1">
      <alignment vertical="center" wrapText="1"/>
    </xf>
    <xf numFmtId="168" fontId="13" fillId="0" borderId="6" xfId="5" quotePrefix="1" applyNumberFormat="1" applyBorder="1" applyAlignment="1" applyProtection="1">
      <alignment horizontal="center"/>
    </xf>
    <xf numFmtId="3" fontId="8" fillId="2" borderId="18" xfId="6" applyNumberFormat="1" applyFont="1" applyFill="1" applyBorder="1" applyAlignment="1" applyProtection="1">
      <alignment vertical="center" wrapText="1"/>
    </xf>
    <xf numFmtId="167" fontId="0" fillId="2" borderId="0" xfId="0" applyNumberFormat="1" applyFill="1"/>
    <xf numFmtId="3" fontId="8" fillId="2" borderId="1" xfId="6" applyNumberFormat="1" applyFont="1" applyFill="1" applyBorder="1" applyAlignment="1" applyProtection="1">
      <alignment vertical="center" wrapText="1"/>
    </xf>
    <xf numFmtId="0" fontId="27" fillId="2" borderId="0" xfId="0" applyFont="1" applyFill="1" applyAlignment="1">
      <alignment horizontal="center"/>
    </xf>
    <xf numFmtId="0" fontId="14" fillId="6" borderId="0" xfId="0" applyFont="1" applyFill="1" applyAlignment="1">
      <alignment horizontal="left" vertical="top" wrapText="1" indent="5"/>
    </xf>
    <xf numFmtId="0" fontId="0" fillId="2" borderId="0" xfId="0" applyFill="1" applyAlignment="1">
      <alignment horizontal="left"/>
    </xf>
    <xf numFmtId="0" fontId="23" fillId="2" borderId="0" xfId="0" applyFont="1" applyFill="1" applyAlignment="1">
      <alignment horizontal="left" vertical="top" wrapText="1" indent="7"/>
    </xf>
    <xf numFmtId="0" fontId="4" fillId="2" borderId="0" xfId="0" applyFont="1" applyFill="1" applyAlignment="1">
      <alignment horizontal="left" indent="7"/>
    </xf>
    <xf numFmtId="0" fontId="28" fillId="5" borderId="15" xfId="6" applyFont="1" applyFill="1" applyBorder="1" applyAlignment="1" applyProtection="1">
      <alignment horizontal="center" vertical="center" wrapText="1"/>
    </xf>
    <xf numFmtId="0" fontId="31" fillId="5" borderId="18" xfId="6" applyFont="1" applyFill="1" applyBorder="1" applyAlignment="1" applyProtection="1">
      <alignment horizontal="center" vertical="center" wrapText="1"/>
    </xf>
    <xf numFmtId="0" fontId="31" fillId="8" borderId="1" xfId="6" applyFont="1" applyFill="1" applyBorder="1" applyAlignment="1" applyProtection="1">
      <alignment horizontal="center" vertical="center" wrapText="1"/>
    </xf>
    <xf numFmtId="0" fontId="17" fillId="5" borderId="0" xfId="6" applyFont="1" applyFill="1" applyAlignment="1" applyProtection="1">
      <alignment horizontal="left" vertical="center" wrapText="1"/>
    </xf>
    <xf numFmtId="0" fontId="28" fillId="5" borderId="21" xfId="6" applyFont="1" applyFill="1" applyBorder="1" applyAlignment="1" applyProtection="1">
      <alignment horizontal="left" vertical="center" wrapText="1"/>
    </xf>
    <xf numFmtId="0" fontId="28" fillId="5" borderId="19" xfId="6" applyFont="1" applyFill="1" applyBorder="1" applyAlignment="1" applyProtection="1">
      <alignment horizontal="left" vertical="center" wrapText="1"/>
    </xf>
    <xf numFmtId="0" fontId="17" fillId="5" borderId="11" xfId="6" applyFont="1" applyFill="1" applyBorder="1" applyAlignment="1" applyProtection="1">
      <alignment horizontal="left" vertical="center" wrapText="1"/>
    </xf>
    <xf numFmtId="0" fontId="28" fillId="5" borderId="21" xfId="6" applyFont="1" applyFill="1" applyBorder="1" applyAlignment="1" applyProtection="1">
      <alignment vertical="center" wrapText="1"/>
    </xf>
    <xf numFmtId="0" fontId="8" fillId="5" borderId="10" xfId="6" applyFont="1" applyFill="1" applyBorder="1" applyAlignment="1" applyProtection="1">
      <alignment vertical="center" wrapText="1"/>
    </xf>
    <xf numFmtId="170" fontId="8" fillId="2" borderId="13" xfId="2" applyNumberFormat="1" applyFont="1" applyFill="1" applyBorder="1" applyAlignment="1">
      <alignment vertical="center" wrapText="1"/>
    </xf>
    <xf numFmtId="3" fontId="28" fillId="0" borderId="10" xfId="6" applyNumberFormat="1" applyFont="1" applyBorder="1" applyAlignment="1" applyProtection="1">
      <alignment vertical="center" wrapText="1"/>
    </xf>
    <xf numFmtId="0" fontId="17" fillId="0" borderId="1" xfId="6" applyFont="1" applyBorder="1" applyAlignment="1" applyProtection="1">
      <alignment horizontal="center" vertical="center" wrapText="1"/>
    </xf>
    <xf numFmtId="0" fontId="23" fillId="0" borderId="0" xfId="0" applyFont="1" applyAlignment="1">
      <alignment horizontal="center" vertical="top" wrapText="1"/>
    </xf>
    <xf numFmtId="0" fontId="27" fillId="0" borderId="0" xfId="0" applyFont="1" applyAlignment="1">
      <alignment horizontal="center"/>
    </xf>
    <xf numFmtId="0" fontId="29" fillId="0" borderId="5" xfId="6" applyFont="1" applyBorder="1" applyAlignment="1" applyProtection="1">
      <alignment horizontal="center" vertical="center" wrapText="1"/>
    </xf>
    <xf numFmtId="0" fontId="28" fillId="0" borderId="15" xfId="6" applyFont="1" applyBorder="1" applyAlignment="1" applyProtection="1">
      <alignment horizontal="center" vertical="center" wrapText="1"/>
    </xf>
    <xf numFmtId="0" fontId="31" fillId="0" borderId="1" xfId="6" applyFont="1" applyBorder="1" applyAlignment="1" applyProtection="1">
      <alignment horizontal="center" vertical="center" wrapText="1"/>
    </xf>
    <xf numFmtId="0" fontId="31" fillId="0" borderId="18" xfId="6" applyFont="1" applyBorder="1" applyAlignment="1" applyProtection="1">
      <alignment horizontal="center" vertical="center" wrapText="1"/>
    </xf>
    <xf numFmtId="0" fontId="31" fillId="0" borderId="22" xfId="6" applyFont="1" applyBorder="1" applyAlignment="1" applyProtection="1">
      <alignment horizontal="center" vertical="center" wrapText="1"/>
    </xf>
    <xf numFmtId="0" fontId="31" fillId="0" borderId="15" xfId="6" applyFont="1" applyBorder="1" applyAlignment="1" applyProtection="1">
      <alignment horizontal="center" vertical="center" wrapText="1"/>
    </xf>
    <xf numFmtId="0" fontId="31" fillId="0" borderId="13" xfId="6" applyFont="1" applyBorder="1" applyAlignment="1" applyProtection="1">
      <alignment horizontal="center" vertical="center" wrapText="1"/>
    </xf>
    <xf numFmtId="0" fontId="28" fillId="0" borderId="5" xfId="0" applyFont="1" applyBorder="1" applyAlignment="1">
      <alignment horizontal="left" wrapText="1"/>
    </xf>
    <xf numFmtId="0" fontId="28" fillId="2" borderId="1" xfId="0" applyFont="1" applyFill="1" applyBorder="1" applyAlignment="1">
      <alignment horizontal="left" vertical="center"/>
    </xf>
    <xf numFmtId="0" fontId="8" fillId="4" borderId="1" xfId="0" applyFont="1" applyFill="1" applyBorder="1" applyAlignment="1" applyProtection="1">
      <alignment horizontal="center"/>
      <protection locked="0"/>
    </xf>
    <xf numFmtId="170" fontId="2" fillId="4" borderId="1" xfId="2" applyNumberFormat="1" applyFont="1" applyFill="1" applyBorder="1" applyProtection="1">
      <protection locked="0"/>
    </xf>
    <xf numFmtId="170" fontId="30" fillId="4" borderId="1" xfId="2" applyNumberFormat="1" applyFont="1" applyFill="1" applyBorder="1" applyProtection="1">
      <protection locked="0"/>
    </xf>
    <xf numFmtId="168" fontId="30" fillId="4" borderId="1" xfId="2" applyNumberFormat="1" applyFont="1" applyFill="1" applyBorder="1" applyProtection="1">
      <protection locked="0"/>
    </xf>
    <xf numFmtId="0" fontId="30" fillId="0" borderId="10" xfId="6" applyFont="1" applyBorder="1" applyAlignment="1" applyProtection="1">
      <alignment vertical="center" wrapText="1"/>
    </xf>
    <xf numFmtId="0" fontId="44" fillId="2" borderId="0" xfId="0" applyFont="1" applyFill="1" applyAlignment="1">
      <alignment horizontal="center"/>
    </xf>
    <xf numFmtId="0" fontId="19" fillId="0" borderId="1" xfId="0" applyFont="1" applyBorder="1" applyAlignment="1">
      <alignment horizontal="left" vertical="top" wrapText="1"/>
    </xf>
    <xf numFmtId="0" fontId="19" fillId="0" borderId="13" xfId="0" applyFont="1" applyBorder="1" applyAlignment="1">
      <alignment horizontal="left" vertical="top" wrapText="1"/>
    </xf>
    <xf numFmtId="0" fontId="19" fillId="0" borderId="8" xfId="0" applyFont="1" applyBorder="1" applyAlignment="1">
      <alignment horizontal="left" vertical="top" wrapText="1"/>
    </xf>
    <xf numFmtId="0" fontId="19" fillId="0" borderId="7" xfId="0" applyFont="1" applyBorder="1" applyAlignment="1">
      <alignment vertical="top"/>
    </xf>
    <xf numFmtId="0" fontId="19" fillId="0" borderId="10" xfId="0" applyFont="1" applyBorder="1" applyAlignment="1">
      <alignment vertical="top"/>
    </xf>
    <xf numFmtId="0" fontId="19" fillId="0" borderId="12" xfId="0" applyFont="1" applyBorder="1" applyAlignment="1">
      <alignment vertical="top"/>
    </xf>
    <xf numFmtId="0" fontId="30" fillId="2" borderId="1" xfId="0" applyFont="1" applyFill="1" applyBorder="1" applyAlignment="1">
      <alignment wrapText="1"/>
    </xf>
    <xf numFmtId="9" fontId="30" fillId="2" borderId="1" xfId="0" applyNumberFormat="1" applyFont="1" applyFill="1" applyBorder="1" applyAlignment="1">
      <alignment horizontal="left" wrapText="1"/>
    </xf>
    <xf numFmtId="0" fontId="30" fillId="5" borderId="0" xfId="6" applyFont="1" applyFill="1" applyAlignment="1" applyProtection="1">
      <alignment horizontal="center" vertical="center" wrapText="1"/>
    </xf>
    <xf numFmtId="3" fontId="44" fillId="2" borderId="11" xfId="0" applyNumberFormat="1" applyFont="1" applyFill="1" applyBorder="1"/>
    <xf numFmtId="170" fontId="2" fillId="4" borderId="8" xfId="2" applyNumberFormat="1" applyFont="1" applyFill="1" applyBorder="1" applyProtection="1">
      <protection locked="0"/>
    </xf>
    <xf numFmtId="170" fontId="30" fillId="4" borderId="8" xfId="2" applyNumberFormat="1" applyFont="1" applyFill="1" applyBorder="1" applyProtection="1">
      <protection locked="0"/>
    </xf>
    <xf numFmtId="0" fontId="28" fillId="0" borderId="4" xfId="0" applyFont="1" applyBorder="1" applyAlignment="1">
      <alignment horizontal="center" vertical="center" wrapText="1"/>
    </xf>
    <xf numFmtId="0" fontId="28" fillId="2" borderId="5" xfId="0" applyFont="1" applyFill="1" applyBorder="1" applyAlignment="1">
      <alignment horizontal="center" vertical="center" wrapText="1"/>
    </xf>
    <xf numFmtId="0" fontId="28" fillId="0" borderId="6" xfId="0" applyFont="1" applyBorder="1" applyAlignment="1">
      <alignment horizontal="center" vertical="center" wrapText="1"/>
    </xf>
    <xf numFmtId="0" fontId="28" fillId="0" borderId="29" xfId="6" applyFont="1" applyBorder="1" applyAlignment="1" applyProtection="1">
      <alignment horizontal="left" vertical="center" wrapText="1"/>
    </xf>
    <xf numFmtId="0" fontId="0" fillId="0" borderId="15" xfId="0" applyBorder="1"/>
    <xf numFmtId="0" fontId="13" fillId="0" borderId="0" xfId="5" applyAlignment="1" applyProtection="1">
      <alignment horizontal="center" vertical="center" wrapText="1"/>
    </xf>
    <xf numFmtId="168" fontId="0" fillId="2" borderId="0" xfId="0" applyNumberFormat="1" applyFill="1"/>
    <xf numFmtId="168" fontId="30" fillId="0" borderId="1" xfId="2" applyNumberFormat="1" applyFont="1" applyFill="1" applyBorder="1"/>
    <xf numFmtId="172" fontId="0" fillId="2" borderId="0" xfId="1" applyNumberFormat="1" applyFont="1" applyFill="1"/>
    <xf numFmtId="0" fontId="0" fillId="6" borderId="0" xfId="0" applyFill="1" applyAlignment="1">
      <alignment horizontal="center"/>
    </xf>
    <xf numFmtId="44" fontId="0" fillId="2" borderId="0" xfId="0" applyNumberFormat="1" applyFill="1"/>
    <xf numFmtId="0" fontId="0" fillId="10" borderId="0" xfId="0" applyFill="1"/>
    <xf numFmtId="0" fontId="44" fillId="10" borderId="0" xfId="0" applyFont="1" applyFill="1"/>
    <xf numFmtId="3" fontId="0" fillId="2" borderId="0" xfId="0" applyNumberFormat="1" applyFill="1"/>
    <xf numFmtId="3" fontId="4" fillId="2" borderId="0" xfId="0" applyNumberFormat="1" applyFont="1" applyFill="1" applyAlignment="1">
      <alignment horizontal="left" indent="7"/>
    </xf>
    <xf numFmtId="0" fontId="19" fillId="0" borderId="0" xfId="0" quotePrefix="1" applyFont="1" applyAlignment="1">
      <alignment horizontal="left"/>
    </xf>
    <xf numFmtId="0" fontId="19" fillId="0" borderId="9" xfId="0" applyFont="1" applyBorder="1" applyAlignment="1">
      <alignment horizontal="left" vertical="top" wrapText="1"/>
    </xf>
    <xf numFmtId="0" fontId="19" fillId="0" borderId="11" xfId="0" applyFont="1" applyBorder="1" applyAlignment="1">
      <alignment horizontal="left" vertical="top" wrapText="1"/>
    </xf>
    <xf numFmtId="0" fontId="19" fillId="0" borderId="38" xfId="0" applyFont="1" applyBorder="1" applyAlignment="1">
      <alignment vertical="top"/>
    </xf>
    <xf numFmtId="0" fontId="19" fillId="0" borderId="14" xfId="0" applyFont="1" applyBorder="1" applyAlignment="1">
      <alignment horizontal="left" vertical="top" wrapText="1"/>
    </xf>
    <xf numFmtId="0" fontId="28" fillId="5" borderId="7" xfId="6" applyFont="1" applyFill="1" applyBorder="1" applyAlignment="1" applyProtection="1">
      <alignment vertical="center" wrapText="1"/>
    </xf>
    <xf numFmtId="0" fontId="28" fillId="5" borderId="8" xfId="6" applyFont="1" applyFill="1" applyBorder="1" applyAlignment="1" applyProtection="1">
      <alignment vertical="center" wrapText="1"/>
    </xf>
    <xf numFmtId="43" fontId="28" fillId="5" borderId="8" xfId="1" applyFont="1" applyFill="1" applyBorder="1" applyAlignment="1" applyProtection="1">
      <alignment vertical="center" wrapText="1"/>
    </xf>
    <xf numFmtId="43" fontId="0" fillId="2" borderId="20" xfId="0" applyNumberFormat="1" applyFill="1" applyBorder="1"/>
    <xf numFmtId="167" fontId="43" fillId="6" borderId="32" xfId="0" applyNumberFormat="1" applyFont="1" applyFill="1" applyBorder="1"/>
    <xf numFmtId="0" fontId="0" fillId="6" borderId="32" xfId="0" applyFill="1" applyBorder="1"/>
    <xf numFmtId="168" fontId="30" fillId="12" borderId="8" xfId="2" applyNumberFormat="1" applyFont="1" applyFill="1" applyBorder="1" applyProtection="1">
      <protection locked="0"/>
    </xf>
    <xf numFmtId="168" fontId="30" fillId="12" borderId="1" xfId="2" applyNumberFormat="1" applyFont="1" applyFill="1" applyBorder="1" applyProtection="1">
      <protection locked="0"/>
    </xf>
    <xf numFmtId="168" fontId="28" fillId="11" borderId="5" xfId="2" applyNumberFormat="1" applyFont="1" applyFill="1" applyBorder="1"/>
    <xf numFmtId="170" fontId="8" fillId="0" borderId="13" xfId="2" applyNumberFormat="1" applyFont="1" applyFill="1" applyBorder="1" applyAlignment="1">
      <alignment vertical="center" wrapText="1"/>
    </xf>
    <xf numFmtId="0" fontId="0" fillId="14" borderId="0" xfId="0" applyFill="1"/>
    <xf numFmtId="0" fontId="30" fillId="5" borderId="10" xfId="6" applyFont="1" applyFill="1" applyBorder="1" applyAlignment="1" applyProtection="1">
      <alignment horizontal="left" vertical="center" wrapText="1"/>
    </xf>
    <xf numFmtId="0" fontId="17" fillId="5" borderId="10" xfId="6" applyFont="1" applyFill="1" applyBorder="1" applyAlignment="1" applyProtection="1">
      <alignment horizontal="left" vertical="center" wrapText="1"/>
    </xf>
    <xf numFmtId="0" fontId="47" fillId="5" borderId="10" xfId="6" applyFont="1" applyFill="1" applyBorder="1" applyAlignment="1" applyProtection="1">
      <alignment vertical="center" wrapText="1"/>
    </xf>
    <xf numFmtId="170" fontId="8" fillId="2" borderId="14" xfId="2" applyNumberFormat="1" applyFont="1" applyFill="1" applyBorder="1" applyAlignment="1">
      <alignment vertical="center" wrapText="1"/>
    </xf>
    <xf numFmtId="0" fontId="44" fillId="2" borderId="28" xfId="0" applyFont="1" applyFill="1" applyBorder="1" applyAlignment="1">
      <alignment horizontal="center" vertical="center" wrapText="1"/>
    </xf>
    <xf numFmtId="0" fontId="28" fillId="15" borderId="5" xfId="6" applyFont="1" applyFill="1" applyBorder="1" applyAlignment="1" applyProtection="1">
      <alignment horizontal="center" vertical="center" wrapText="1"/>
    </xf>
    <xf numFmtId="170" fontId="8" fillId="2" borderId="0" xfId="2" applyNumberFormat="1" applyFont="1" applyFill="1" applyBorder="1" applyAlignment="1">
      <alignment vertical="center" wrapText="1"/>
    </xf>
    <xf numFmtId="0" fontId="48" fillId="2" borderId="23" xfId="0" applyFont="1" applyFill="1" applyBorder="1"/>
    <xf numFmtId="0" fontId="48" fillId="2" borderId="0" xfId="0" applyFont="1" applyFill="1"/>
    <xf numFmtId="0" fontId="48" fillId="2" borderId="0" xfId="0" applyFont="1" applyFill="1" applyAlignment="1">
      <alignment horizontal="center" wrapText="1"/>
    </xf>
    <xf numFmtId="0" fontId="48" fillId="2" borderId="0" xfId="0" applyFont="1" applyFill="1" applyAlignment="1">
      <alignment horizontal="center"/>
    </xf>
    <xf numFmtId="167" fontId="48" fillId="2" borderId="24" xfId="0" applyNumberFormat="1" applyFont="1" applyFill="1" applyBorder="1"/>
    <xf numFmtId="0" fontId="2" fillId="2" borderId="0" xfId="6" applyFill="1" applyAlignment="1" applyProtection="1">
      <alignment horizontal="right" vertical="center"/>
    </xf>
    <xf numFmtId="170" fontId="2" fillId="2" borderId="0" xfId="2" applyNumberFormat="1" applyFont="1" applyFill="1" applyBorder="1" applyAlignment="1">
      <alignment vertical="center" wrapText="1"/>
    </xf>
    <xf numFmtId="0" fontId="48" fillId="2" borderId="0" xfId="0" applyFont="1" applyFill="1" applyAlignment="1">
      <alignment horizontal="right"/>
    </xf>
    <xf numFmtId="15" fontId="48" fillId="2" borderId="0" xfId="0" applyNumberFormat="1" applyFont="1" applyFill="1" applyAlignment="1">
      <alignment horizontal="center"/>
    </xf>
    <xf numFmtId="170" fontId="2" fillId="2" borderId="16" xfId="2" applyNumberFormat="1" applyFont="1" applyFill="1" applyBorder="1" applyAlignment="1">
      <alignment vertical="center" wrapText="1"/>
    </xf>
    <xf numFmtId="0" fontId="48" fillId="2" borderId="24" xfId="0" applyFont="1" applyFill="1" applyBorder="1"/>
    <xf numFmtId="0" fontId="48" fillId="2" borderId="35" xfId="0" applyFont="1" applyFill="1" applyBorder="1"/>
    <xf numFmtId="170" fontId="8" fillId="2" borderId="2" xfId="2" applyNumberFormat="1" applyFont="1" applyFill="1" applyBorder="1" applyAlignment="1">
      <alignment vertical="center" wrapText="1"/>
    </xf>
    <xf numFmtId="170" fontId="2" fillId="2" borderId="2" xfId="2" applyNumberFormat="1" applyFont="1" applyFill="1" applyBorder="1" applyAlignment="1">
      <alignment horizontal="right" vertical="center" wrapText="1"/>
    </xf>
    <xf numFmtId="0" fontId="48" fillId="2" borderId="2" xfId="0" applyFont="1" applyFill="1" applyBorder="1" applyAlignment="1">
      <alignment horizontal="center"/>
    </xf>
    <xf numFmtId="167" fontId="48" fillId="2" borderId="36" xfId="0" applyNumberFormat="1" applyFont="1" applyFill="1" applyBorder="1"/>
    <xf numFmtId="170" fontId="2" fillId="13" borderId="0" xfId="2" applyNumberFormat="1" applyFont="1" applyFill="1" applyBorder="1" applyAlignment="1">
      <alignment vertical="center" wrapText="1"/>
    </xf>
    <xf numFmtId="170" fontId="2" fillId="16" borderId="0" xfId="2" applyNumberFormat="1" applyFont="1" applyFill="1" applyBorder="1" applyAlignment="1">
      <alignment vertical="center" wrapText="1"/>
    </xf>
    <xf numFmtId="170" fontId="2" fillId="17" borderId="0" xfId="2" applyNumberFormat="1" applyFont="1" applyFill="1" applyBorder="1" applyAlignment="1">
      <alignment vertical="center" wrapText="1"/>
    </xf>
    <xf numFmtId="170" fontId="2" fillId="9" borderId="0" xfId="2" applyNumberFormat="1" applyFont="1" applyFill="1" applyBorder="1" applyAlignment="1">
      <alignment vertical="center" wrapText="1"/>
    </xf>
    <xf numFmtId="0" fontId="25" fillId="14" borderId="0" xfId="0" applyFont="1" applyFill="1" applyAlignment="1">
      <alignment horizontal="left" wrapText="1"/>
    </xf>
    <xf numFmtId="173" fontId="19" fillId="0" borderId="0" xfId="1" applyNumberFormat="1" applyFont="1" applyFill="1"/>
    <xf numFmtId="0" fontId="19" fillId="14" borderId="0" xfId="8" quotePrefix="1" applyFont="1" applyFill="1"/>
    <xf numFmtId="0" fontId="19" fillId="0" borderId="7" xfId="0" quotePrefix="1" applyFont="1" applyBorder="1" applyAlignment="1">
      <alignment vertical="top"/>
    </xf>
    <xf numFmtId="173" fontId="19" fillId="6" borderId="0" xfId="1" applyNumberFormat="1" applyFont="1" applyFill="1" applyProtection="1">
      <protection locked="0"/>
    </xf>
    <xf numFmtId="173" fontId="3" fillId="6" borderId="0" xfId="1" applyNumberFormat="1" applyFont="1" applyFill="1"/>
    <xf numFmtId="173" fontId="3" fillId="6" borderId="34" xfId="9" applyNumberFormat="1" applyFont="1" applyFill="1" applyBorder="1"/>
    <xf numFmtId="173" fontId="3" fillId="6" borderId="0" xfId="9" applyNumberFormat="1" applyFont="1" applyFill="1"/>
    <xf numFmtId="172" fontId="3" fillId="0" borderId="3" xfId="1" applyNumberFormat="1" applyFont="1" applyFill="1" applyBorder="1" applyAlignment="1">
      <alignment horizontal="center" wrapText="1"/>
    </xf>
    <xf numFmtId="43" fontId="19" fillId="0" borderId="0" xfId="1" applyFont="1" applyFill="1"/>
    <xf numFmtId="173" fontId="3" fillId="0" borderId="0" xfId="1" applyNumberFormat="1" applyFont="1" applyFill="1"/>
    <xf numFmtId="171" fontId="19" fillId="0" borderId="0" xfId="1" applyNumberFormat="1" applyFont="1" applyFill="1"/>
    <xf numFmtId="171" fontId="0" fillId="0" borderId="0" xfId="1" applyNumberFormat="1" applyFont="1" applyFill="1"/>
    <xf numFmtId="172" fontId="19" fillId="0" borderId="0" xfId="1" applyNumberFormat="1" applyFont="1" applyFill="1"/>
    <xf numFmtId="173" fontId="19" fillId="0" borderId="3" xfId="1" applyNumberFormat="1" applyFont="1" applyFill="1" applyBorder="1"/>
    <xf numFmtId="173" fontId="3" fillId="0" borderId="0" xfId="9" applyNumberFormat="1" applyFont="1" applyFill="1"/>
    <xf numFmtId="173" fontId="19" fillId="0" borderId="0" xfId="8" applyNumberFormat="1" applyFont="1"/>
    <xf numFmtId="173" fontId="19" fillId="0" borderId="0" xfId="1" applyNumberFormat="1" applyFont="1" applyFill="1" applyProtection="1">
      <protection locked="0"/>
    </xf>
    <xf numFmtId="173" fontId="19" fillId="0" borderId="3" xfId="8" applyNumberFormat="1" applyFont="1" applyBorder="1" applyProtection="1">
      <protection locked="0"/>
    </xf>
    <xf numFmtId="173" fontId="19" fillId="0" borderId="0" xfId="9" applyNumberFormat="1" applyFont="1" applyFill="1"/>
    <xf numFmtId="173" fontId="19" fillId="0" borderId="34" xfId="9" applyNumberFormat="1" applyFont="1" applyFill="1" applyBorder="1"/>
    <xf numFmtId="3" fontId="2" fillId="0" borderId="18" xfId="6" applyNumberFormat="1" applyBorder="1" applyAlignment="1">
      <alignment vertical="center" wrapText="1"/>
      <protection locked="0"/>
    </xf>
    <xf numFmtId="167" fontId="43" fillId="6" borderId="31" xfId="0" applyNumberFormat="1" applyFont="1" applyFill="1" applyBorder="1"/>
    <xf numFmtId="0" fontId="43" fillId="6" borderId="32" xfId="0" applyFont="1" applyFill="1" applyBorder="1"/>
    <xf numFmtId="167" fontId="0" fillId="6" borderId="33" xfId="0" applyNumberFormat="1" applyFill="1" applyBorder="1"/>
    <xf numFmtId="170" fontId="8" fillId="6" borderId="13" xfId="2" applyNumberFormat="1" applyFont="1" applyFill="1" applyBorder="1" applyAlignment="1">
      <alignment vertical="center" wrapText="1"/>
    </xf>
    <xf numFmtId="0" fontId="28" fillId="6" borderId="5" xfId="0" applyFont="1" applyFill="1" applyBorder="1" applyAlignment="1">
      <alignment wrapText="1"/>
    </xf>
    <xf numFmtId="168" fontId="28" fillId="6" borderId="5" xfId="2" applyNumberFormat="1" applyFont="1" applyFill="1" applyBorder="1"/>
    <xf numFmtId="3" fontId="28" fillId="6" borderId="5" xfId="0" applyNumberFormat="1" applyFont="1" applyFill="1" applyBorder="1"/>
    <xf numFmtId="168" fontId="13" fillId="6" borderId="6" xfId="5" quotePrefix="1" applyNumberFormat="1" applyFill="1" applyBorder="1" applyAlignment="1" applyProtection="1">
      <alignment horizontal="center"/>
    </xf>
    <xf numFmtId="168" fontId="28" fillId="6" borderId="6" xfId="2" applyNumberFormat="1" applyFont="1" applyFill="1" applyBorder="1"/>
    <xf numFmtId="9" fontId="34" fillId="0" borderId="8" xfId="3" applyFont="1" applyFill="1" applyBorder="1" applyAlignment="1">
      <alignment horizontal="center"/>
    </xf>
    <xf numFmtId="9" fontId="34" fillId="0" borderId="1" xfId="3" applyFont="1" applyFill="1" applyBorder="1" applyAlignment="1">
      <alignment horizontal="center"/>
    </xf>
    <xf numFmtId="3" fontId="0" fillId="2" borderId="9" xfId="0" applyNumberFormat="1" applyFill="1" applyBorder="1"/>
    <xf numFmtId="0" fontId="28" fillId="5" borderId="39" xfId="6" applyFont="1" applyFill="1" applyBorder="1" applyAlignment="1" applyProtection="1">
      <alignment horizontal="center" vertical="center" wrapText="1"/>
    </xf>
    <xf numFmtId="0" fontId="28" fillId="5" borderId="6" xfId="6" applyFont="1" applyFill="1" applyBorder="1" applyAlignment="1" applyProtection="1">
      <alignment horizontal="center" vertical="center" wrapText="1"/>
    </xf>
    <xf numFmtId="0" fontId="28" fillId="2" borderId="7" xfId="6" applyFont="1" applyFill="1" applyBorder="1" applyAlignment="1" applyProtection="1">
      <alignment vertical="center"/>
    </xf>
    <xf numFmtId="0" fontId="37" fillId="5" borderId="8" xfId="6" applyFont="1" applyFill="1" applyBorder="1" applyAlignment="1" applyProtection="1">
      <alignment horizontal="center" vertical="center"/>
    </xf>
    <xf numFmtId="0" fontId="29" fillId="5" borderId="5" xfId="6" applyFont="1" applyFill="1" applyBorder="1" applyAlignment="1" applyProtection="1">
      <alignment horizontal="center" vertical="center" wrapText="1"/>
    </xf>
    <xf numFmtId="0" fontId="33" fillId="0" borderId="1" xfId="6" applyFont="1" applyBorder="1" applyAlignment="1" applyProtection="1">
      <alignment horizontal="center" vertical="center" wrapText="1"/>
    </xf>
    <xf numFmtId="167" fontId="0" fillId="6" borderId="32" xfId="0" applyNumberFormat="1" applyFill="1" applyBorder="1"/>
    <xf numFmtId="0" fontId="37" fillId="0" borderId="8" xfId="6" applyFont="1" applyBorder="1" applyAlignment="1" applyProtection="1">
      <alignment horizontal="center" vertical="center"/>
    </xf>
    <xf numFmtId="0" fontId="28" fillId="15" borderId="39" xfId="6" applyFont="1" applyFill="1" applyBorder="1" applyAlignment="1" applyProtection="1">
      <alignment horizontal="center" vertical="center" wrapText="1"/>
    </xf>
    <xf numFmtId="0" fontId="31" fillId="6" borderId="13" xfId="6" applyFont="1" applyFill="1" applyBorder="1" applyAlignment="1" applyProtection="1">
      <alignment horizontal="center" vertical="center" wrapText="1"/>
    </xf>
    <xf numFmtId="44" fontId="19" fillId="0" borderId="0" xfId="8" applyNumberFormat="1" applyFont="1"/>
    <xf numFmtId="0" fontId="19" fillId="0" borderId="0" xfId="8" applyFont="1" applyProtection="1">
      <protection locked="0"/>
    </xf>
    <xf numFmtId="173" fontId="19" fillId="0" borderId="0" xfId="8" applyNumberFormat="1" applyFont="1" applyProtection="1">
      <protection locked="0"/>
    </xf>
    <xf numFmtId="0" fontId="19" fillId="0" borderId="8" xfId="0" applyFont="1" applyBorder="1" applyProtection="1">
      <protection locked="0"/>
    </xf>
    <xf numFmtId="0" fontId="19" fillId="0" borderId="9" xfId="0" applyFont="1" applyBorder="1" applyAlignment="1" applyProtection="1">
      <alignment wrapText="1"/>
      <protection locked="0"/>
    </xf>
    <xf numFmtId="0" fontId="19" fillId="0" borderId="1" xfId="0" applyFont="1" applyBorder="1" applyProtection="1">
      <protection locked="0"/>
    </xf>
    <xf numFmtId="0" fontId="19" fillId="0" borderId="11" xfId="0" applyFont="1" applyBorder="1" applyAlignment="1" applyProtection="1">
      <alignment wrapText="1"/>
      <protection locked="0"/>
    </xf>
    <xf numFmtId="0" fontId="19" fillId="0" borderId="22" xfId="0" applyFont="1" applyBorder="1" applyProtection="1">
      <protection locked="0"/>
    </xf>
    <xf numFmtId="0" fontId="19" fillId="0" borderId="26" xfId="0" applyFont="1" applyBorder="1" applyAlignment="1" applyProtection="1">
      <alignment wrapText="1"/>
      <protection locked="0"/>
    </xf>
    <xf numFmtId="0" fontId="19" fillId="0" borderId="13" xfId="0" applyFont="1" applyBorder="1" applyProtection="1">
      <protection locked="0"/>
    </xf>
    <xf numFmtId="0" fontId="19" fillId="0" borderId="14" xfId="0" applyFont="1" applyBorder="1" applyAlignment="1" applyProtection="1">
      <alignment wrapText="1"/>
      <protection locked="0"/>
    </xf>
    <xf numFmtId="0" fontId="28" fillId="0" borderId="10" xfId="6" applyFont="1" applyBorder="1" applyAlignment="1" applyProtection="1">
      <alignment vertical="center"/>
    </xf>
    <xf numFmtId="0" fontId="37" fillId="0" borderId="1" xfId="6" applyFont="1" applyBorder="1" applyAlignment="1" applyProtection="1">
      <alignment horizontal="center" vertical="center"/>
    </xf>
    <xf numFmtId="3" fontId="2" fillId="0" borderId="8" xfId="6" applyNumberFormat="1" applyBorder="1" applyAlignment="1">
      <alignment vertical="center" wrapText="1"/>
      <protection locked="0"/>
    </xf>
    <xf numFmtId="0" fontId="28" fillId="0" borderId="21" xfId="6" applyFont="1" applyBorder="1" applyAlignment="1" applyProtection="1">
      <alignment horizontal="left" vertical="center" wrapText="1"/>
    </xf>
    <xf numFmtId="0" fontId="28" fillId="0" borderId="20" xfId="6" applyFont="1" applyBorder="1" applyAlignment="1" applyProtection="1">
      <alignment horizontal="left" vertical="center" wrapText="1"/>
    </xf>
    <xf numFmtId="0" fontId="28" fillId="0" borderId="10" xfId="6" applyFont="1" applyBorder="1" applyAlignment="1" applyProtection="1">
      <alignment horizontal="left" vertical="center" wrapText="1"/>
    </xf>
    <xf numFmtId="3" fontId="2" fillId="0" borderId="1" xfId="6" applyNumberFormat="1" applyBorder="1" applyAlignment="1">
      <alignment vertical="center" wrapText="1"/>
      <protection locked="0"/>
    </xf>
    <xf numFmtId="0" fontId="17" fillId="0" borderId="10" xfId="6" applyFont="1" applyBorder="1" applyAlignment="1" applyProtection="1">
      <alignment horizontal="left" vertical="center" wrapText="1"/>
    </xf>
    <xf numFmtId="3" fontId="30" fillId="0" borderId="10" xfId="6" applyNumberFormat="1" applyFont="1" applyBorder="1" applyAlignment="1">
      <alignment vertical="center" wrapText="1"/>
      <protection locked="0"/>
    </xf>
    <xf numFmtId="0" fontId="28" fillId="0" borderId="7" xfId="6" applyFont="1" applyBorder="1" applyAlignment="1" applyProtection="1">
      <alignment horizontal="left" vertical="center" wrapText="1"/>
    </xf>
    <xf numFmtId="0" fontId="33" fillId="0" borderId="8" xfId="6" applyFont="1" applyBorder="1" applyAlignment="1" applyProtection="1">
      <alignment horizontal="center" vertical="center" wrapText="1"/>
    </xf>
    <xf numFmtId="0" fontId="28" fillId="0" borderId="21" xfId="6" applyFont="1" applyBorder="1" applyAlignment="1" applyProtection="1">
      <alignment vertical="center" wrapText="1"/>
    </xf>
    <xf numFmtId="0" fontId="8" fillId="0" borderId="10" xfId="6" applyFont="1" applyBorder="1" applyAlignment="1" applyProtection="1">
      <alignment vertical="center" wrapText="1"/>
    </xf>
    <xf numFmtId="3" fontId="8" fillId="0" borderId="18" xfId="6" applyNumberFormat="1" applyFont="1" applyBorder="1" applyAlignment="1" applyProtection="1">
      <alignment vertical="center" wrapText="1"/>
    </xf>
    <xf numFmtId="0" fontId="30" fillId="0" borderId="0" xfId="6" applyFont="1" applyAlignment="1" applyProtection="1">
      <alignment horizontal="center" vertical="center" wrapText="1"/>
    </xf>
    <xf numFmtId="0" fontId="8" fillId="0" borderId="12" xfId="6" applyFont="1" applyBorder="1" applyAlignment="1" applyProtection="1">
      <alignment vertical="center" wrapText="1"/>
    </xf>
    <xf numFmtId="172" fontId="0" fillId="0" borderId="0" xfId="1" applyNumberFormat="1" applyFont="1" applyFill="1"/>
    <xf numFmtId="3" fontId="0" fillId="0" borderId="0" xfId="0" applyNumberFormat="1"/>
    <xf numFmtId="172" fontId="0" fillId="0" borderId="0" xfId="0" applyNumberFormat="1"/>
    <xf numFmtId="43" fontId="0" fillId="0" borderId="0" xfId="0" applyNumberFormat="1"/>
    <xf numFmtId="0" fontId="8" fillId="2" borderId="27" xfId="6" applyFont="1" applyFill="1" applyBorder="1" applyAlignment="1" applyProtection="1">
      <alignment horizontal="center"/>
    </xf>
    <xf numFmtId="0" fontId="8" fillId="2" borderId="37" xfId="6" applyFont="1" applyFill="1" applyBorder="1" applyAlignment="1" applyProtection="1">
      <alignment horizontal="center"/>
    </xf>
    <xf numFmtId="0" fontId="8" fillId="2" borderId="30" xfId="6" applyFont="1" applyFill="1" applyBorder="1" applyAlignment="1" applyProtection="1">
      <alignment horizontal="center"/>
    </xf>
    <xf numFmtId="49" fontId="2" fillId="2" borderId="0" xfId="2" applyNumberFormat="1" applyFont="1" applyFill="1" applyBorder="1" applyAlignment="1">
      <alignment horizontal="left" wrapText="1"/>
    </xf>
    <xf numFmtId="49" fontId="2" fillId="2" borderId="24" xfId="2" applyNumberFormat="1" applyFont="1" applyFill="1" applyBorder="1" applyAlignment="1">
      <alignment horizontal="left" wrapText="1"/>
    </xf>
    <xf numFmtId="0" fontId="30" fillId="5" borderId="21" xfId="6" applyFont="1" applyFill="1" applyBorder="1" applyAlignment="1" applyProtection="1">
      <alignment horizontal="center" vertical="center" wrapText="1"/>
    </xf>
    <xf numFmtId="0" fontId="30" fillId="5" borderId="15" xfId="6" applyFont="1" applyFill="1" applyBorder="1" applyAlignment="1" applyProtection="1">
      <alignment horizontal="center" vertical="center" wrapText="1"/>
    </xf>
    <xf numFmtId="0" fontId="30" fillId="5" borderId="20" xfId="6" applyFont="1" applyFill="1" applyBorder="1" applyAlignment="1" applyProtection="1">
      <alignment horizontal="center" vertical="center" wrapText="1"/>
    </xf>
    <xf numFmtId="0" fontId="23" fillId="2" borderId="0" xfId="0" applyFont="1" applyFill="1" applyAlignment="1">
      <alignment horizontal="left" vertical="top" wrapText="1" indent="7"/>
    </xf>
    <xf numFmtId="0" fontId="4" fillId="2" borderId="0" xfId="0" applyFont="1" applyFill="1" applyAlignment="1">
      <alignment horizontal="left" indent="7"/>
    </xf>
    <xf numFmtId="0" fontId="25" fillId="0" borderId="0" xfId="0" applyFont="1" applyAlignment="1">
      <alignment horizontal="left" wrapText="1"/>
    </xf>
    <xf numFmtId="0" fontId="14" fillId="6" borderId="0" xfId="0" applyFont="1" applyFill="1" applyAlignment="1">
      <alignment horizontal="left" vertical="top" wrapText="1" indent="5"/>
    </xf>
    <xf numFmtId="0" fontId="4" fillId="6" borderId="0" xfId="0" applyFont="1" applyFill="1" applyAlignment="1">
      <alignment horizontal="left"/>
    </xf>
    <xf numFmtId="0" fontId="15" fillId="6" borderId="0" xfId="0" applyFont="1" applyFill="1" applyAlignment="1">
      <alignment horizontal="center"/>
    </xf>
    <xf numFmtId="0" fontId="22" fillId="6" borderId="0" xfId="0" applyFont="1" applyFill="1" applyAlignment="1">
      <alignment horizontal="left" vertical="top" wrapText="1"/>
    </xf>
    <xf numFmtId="3" fontId="3" fillId="0" borderId="0" xfId="8" applyNumberFormat="1" applyFont="1" applyAlignment="1">
      <alignment horizontal="center" vertical="top" wrapText="1"/>
    </xf>
    <xf numFmtId="0" fontId="19" fillId="0" borderId="0" xfId="0" applyFont="1" applyAlignment="1">
      <alignment horizontal="left" vertical="center" wrapText="1"/>
    </xf>
    <xf numFmtId="0" fontId="19" fillId="0" borderId="0" xfId="0" applyFont="1" applyAlignment="1">
      <alignment horizontal="left" vertical="top" wrapText="1"/>
    </xf>
    <xf numFmtId="0" fontId="0" fillId="2" borderId="0" xfId="0" applyFill="1" applyAlignment="1">
      <alignment horizontal="left"/>
    </xf>
    <xf numFmtId="0" fontId="0" fillId="2" borderId="0" xfId="0" applyFill="1" applyAlignment="1">
      <alignment horizontal="left" vertical="top"/>
    </xf>
    <xf numFmtId="0" fontId="0" fillId="0" borderId="0" xfId="0" applyAlignment="1">
      <alignment horizontal="left"/>
    </xf>
    <xf numFmtId="0" fontId="30" fillId="0" borderId="21" xfId="6" applyFont="1" applyBorder="1" applyAlignment="1" applyProtection="1">
      <alignment horizontal="center" vertical="center" wrapText="1"/>
    </xf>
    <xf numFmtId="0" fontId="30" fillId="0" borderId="15" xfId="6" applyFont="1" applyBorder="1" applyAlignment="1" applyProtection="1">
      <alignment horizontal="center" vertical="center" wrapText="1"/>
    </xf>
    <xf numFmtId="0" fontId="30" fillId="0" borderId="20" xfId="6" applyFont="1" applyBorder="1" applyAlignment="1" applyProtection="1">
      <alignment horizontal="center" vertical="center" wrapText="1"/>
    </xf>
    <xf numFmtId="0" fontId="28" fillId="0" borderId="7" xfId="6" applyFont="1" applyBorder="1" applyAlignment="1" applyProtection="1">
      <alignment horizontal="left" vertical="center" wrapText="1"/>
    </xf>
    <xf numFmtId="0" fontId="28" fillId="0" borderId="8" xfId="6" applyFont="1" applyBorder="1" applyAlignment="1" applyProtection="1">
      <alignment horizontal="left" vertical="center" wrapText="1"/>
    </xf>
    <xf numFmtId="0" fontId="28" fillId="0" borderId="39" xfId="6" applyFont="1" applyFill="1" applyBorder="1" applyAlignment="1">
      <alignment horizontal="center" vertical="center" wrapText="1"/>
      <protection locked="0"/>
    </xf>
    <xf numFmtId="0" fontId="28" fillId="0" borderId="20" xfId="6" applyFont="1" applyFill="1" applyBorder="1" applyAlignment="1" applyProtection="1">
      <alignment horizontal="left" vertical="center" wrapText="1"/>
    </xf>
    <xf numFmtId="3" fontId="2" fillId="0" borderId="1" xfId="6" applyNumberFormat="1" applyFill="1" applyBorder="1" applyAlignment="1">
      <alignment vertical="center" wrapText="1"/>
      <protection locked="0"/>
    </xf>
    <xf numFmtId="3" fontId="8" fillId="0" borderId="1" xfId="6" applyNumberFormat="1" applyFont="1" applyFill="1" applyBorder="1" applyAlignment="1" applyProtection="1">
      <alignment vertical="center" wrapText="1"/>
    </xf>
    <xf numFmtId="0" fontId="28" fillId="0" borderId="29" xfId="6" applyFont="1" applyFill="1" applyBorder="1" applyAlignment="1" applyProtection="1">
      <alignment horizontal="left" vertical="center" wrapText="1"/>
    </xf>
    <xf numFmtId="0" fontId="0" fillId="0" borderId="15" xfId="0" applyFill="1" applyBorder="1"/>
    <xf numFmtId="0" fontId="31" fillId="0" borderId="18" xfId="6" applyFont="1" applyFill="1" applyBorder="1" applyAlignment="1" applyProtection="1">
      <alignment horizontal="center" vertical="center" wrapText="1"/>
    </xf>
    <xf numFmtId="3" fontId="8" fillId="0" borderId="18" xfId="6" applyNumberFormat="1" applyFont="1" applyFill="1" applyBorder="1" applyAlignment="1" applyProtection="1">
      <alignment vertical="center" wrapText="1"/>
    </xf>
    <xf numFmtId="0" fontId="28" fillId="6" borderId="39" xfId="6" applyFont="1" applyFill="1" applyBorder="1" applyAlignment="1">
      <alignment horizontal="center" vertical="center" wrapText="1"/>
      <protection locked="0"/>
    </xf>
    <xf numFmtId="0" fontId="28" fillId="0" borderId="1" xfId="6" applyFont="1" applyBorder="1" applyAlignment="1" applyProtection="1">
      <alignment horizontal="left" vertical="center" wrapText="1"/>
    </xf>
    <xf numFmtId="43" fontId="0" fillId="0" borderId="1" xfId="0" applyNumberFormat="1" applyBorder="1"/>
    <xf numFmtId="0" fontId="0" fillId="0" borderId="18" xfId="0" applyBorder="1"/>
    <xf numFmtId="0" fontId="8" fillId="6" borderId="0" xfId="7" applyFont="1" applyFill="1"/>
    <xf numFmtId="3" fontId="0" fillId="2" borderId="18" xfId="0" applyNumberFormat="1" applyFill="1" applyBorder="1"/>
    <xf numFmtId="0" fontId="30" fillId="5" borderId="1" xfId="6" applyFont="1" applyFill="1" applyBorder="1" applyAlignment="1" applyProtection="1">
      <alignment horizontal="left" vertical="center" wrapText="1"/>
    </xf>
    <xf numFmtId="0" fontId="28" fillId="5" borderId="1" xfId="6" applyFont="1" applyFill="1" applyBorder="1" applyAlignment="1" applyProtection="1">
      <alignment horizontal="left" vertical="center" wrapText="1"/>
    </xf>
    <xf numFmtId="0" fontId="28" fillId="5" borderId="40" xfId="6" applyFont="1" applyFill="1" applyBorder="1" applyAlignment="1" applyProtection="1">
      <alignment horizontal="left" vertical="center" wrapText="1"/>
    </xf>
    <xf numFmtId="0" fontId="28" fillId="5" borderId="21" xfId="6" applyFont="1" applyFill="1" applyBorder="1" applyAlignment="1" applyProtection="1">
      <alignment horizontal="left" vertical="center" wrapText="1"/>
    </xf>
    <xf numFmtId="0" fontId="28" fillId="5" borderId="15" xfId="6" applyFont="1" applyFill="1" applyBorder="1" applyAlignment="1" applyProtection="1">
      <alignment horizontal="left" vertical="center" wrapText="1"/>
    </xf>
    <xf numFmtId="0" fontId="28" fillId="5" borderId="20" xfId="6" applyFont="1" applyFill="1" applyBorder="1" applyAlignment="1" applyProtection="1">
      <alignment horizontal="left" vertical="center" wrapText="1"/>
    </xf>
    <xf numFmtId="3" fontId="0" fillId="2" borderId="40" xfId="0" applyNumberFormat="1" applyFill="1" applyBorder="1"/>
    <xf numFmtId="3" fontId="0" fillId="2" borderId="1" xfId="0" applyNumberFormat="1" applyFill="1" applyBorder="1"/>
  </cellXfs>
  <cellStyles count="16">
    <cellStyle name="Comma" xfId="1" builtinId="3"/>
    <cellStyle name="Comma 2" xfId="9" xr:uid="{00000000-0005-0000-0000-000001000000}"/>
    <cellStyle name="Comma 2 2" xfId="13" xr:uid="{00000000-0005-0000-0000-000001000000}"/>
    <cellStyle name="Comma 3" xfId="11" xr:uid="{00000000-0005-0000-0000-000037000000}"/>
    <cellStyle name="Currency" xfId="2" builtinId="4"/>
    <cellStyle name="Currency 2" xfId="12" xr:uid="{00000000-0005-0000-0000-000039000000}"/>
    <cellStyle name="Hyperlink" xfId="5" builtinId="8"/>
    <cellStyle name="Normal" xfId="0" builtinId="0"/>
    <cellStyle name="Normal 2" xfId="8" xr:uid="{00000000-0005-0000-0000-000005000000}"/>
    <cellStyle name="Normal 4" xfId="14" xr:uid="{FD507AE8-295E-4C1C-B0A4-3482FF44E5A4}"/>
    <cellStyle name="Normal 7" xfId="15" xr:uid="{10896A8E-C033-4D2A-ADBB-FB3C15956870}"/>
    <cellStyle name="Normal_Sheet3" xfId="4" xr:uid="{00000000-0005-0000-0000-000006000000}"/>
    <cellStyle name="Normal_SIMPIL_MODEL_2004_ver2.6 (for rates application)" xfId="6" xr:uid="{00000000-0005-0000-0000-000007000000}"/>
    <cellStyle name="Normal_Tax Rates for 2006-2012_Sep42008" xfId="7" xr:uid="{00000000-0005-0000-0000-000008000000}"/>
    <cellStyle name="Percent" xfId="3" builtinId="5"/>
    <cellStyle name="Percent 2" xfId="10" xr:uid="{00000000-0005-0000-0000-00000A000000}"/>
  </cellStyles>
  <dxfs count="94">
    <dxf>
      <fill>
        <patternFill>
          <bgColor indexed="9"/>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1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9"/>
        </patternFill>
      </fill>
    </dxf>
    <dxf>
      <fill>
        <patternFill>
          <bgColor indexed="9"/>
        </patternFill>
      </fill>
    </dxf>
    <dxf>
      <fill>
        <patternFill>
          <bgColor theme="6" tint="0.79998168889431442"/>
        </patternFill>
      </fill>
    </dxf>
    <dxf>
      <fill>
        <patternFill>
          <bgColor indexed="9"/>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1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9"/>
        </patternFill>
      </fill>
    </dxf>
    <dxf>
      <fill>
        <patternFill>
          <bgColor theme="6" tint="0.79998168889431442"/>
        </patternFill>
      </fill>
    </dxf>
    <dxf>
      <fill>
        <patternFill>
          <bgColor indexed="9"/>
        </patternFill>
      </fill>
    </dxf>
    <dxf>
      <fill>
        <patternFill>
          <bgColor indexed="9"/>
        </patternFill>
      </fill>
    </dxf>
    <dxf>
      <fill>
        <patternFill>
          <bgColor theme="6" tint="0.79998168889431442"/>
        </patternFill>
      </fill>
    </dxf>
    <dxf>
      <fill>
        <patternFill>
          <bgColor indexed="9"/>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1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9"/>
        </patternFill>
      </fill>
    </dxf>
    <dxf>
      <fill>
        <patternFill>
          <bgColor theme="6" tint="0.79998168889431442"/>
        </patternFill>
      </fill>
    </dxf>
    <dxf>
      <fill>
        <patternFill>
          <bgColor indexed="9"/>
        </patternFill>
      </fill>
    </dxf>
    <dxf>
      <fill>
        <patternFill>
          <bgColor indexed="9"/>
        </patternFill>
      </fill>
    </dxf>
    <dxf>
      <fill>
        <patternFill>
          <bgColor theme="6" tint="0.79998168889431442"/>
        </patternFill>
      </fill>
    </dxf>
    <dxf>
      <fill>
        <patternFill>
          <bgColor indexed="9"/>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indexed="1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1" defaultTableStyle="TableStyleMedium2" defaultPivotStyle="PivotStyleLight16">
    <tableStyle name="Invisible" pivot="0" table="0" count="0" xr9:uid="{5D10E7BE-E129-474B-A4DA-BCE5F066F6E4}"/>
  </tableStyles>
  <colors>
    <mruColors>
      <color rgb="FF00FF00"/>
      <color rgb="FFFF00FF"/>
      <color rgb="FFCCCCFF"/>
      <color rgb="FF00FFFF"/>
      <color rgb="FF66CCFF"/>
      <color rgb="FFFF99FF"/>
      <color rgb="FFFFFFFF"/>
      <color rgb="FFCCFFCC"/>
      <color rgb="FFFFE7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4.png"/><Relationship Id="rId4" Type="http://schemas.microsoft.com/office/2007/relationships/hdphoto" Target="../media/hdphoto1.wdp"/></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microsoft.com/office/2007/relationships/hdphoto" Target="../media/hdphoto1.wdp"/><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microsoft.com/office/2007/relationships/hdphoto" Target="../media/hdphoto1.wdp"/><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8.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30480</xdr:colOff>
      <xdr:row>0</xdr:row>
      <xdr:rowOff>0</xdr:rowOff>
    </xdr:from>
    <xdr:to>
      <xdr:col>8</xdr:col>
      <xdr:colOff>448750</xdr:colOff>
      <xdr:row>8</xdr:row>
      <xdr:rowOff>134591</xdr:rowOff>
    </xdr:to>
    <xdr:grpSp>
      <xdr:nvGrpSpPr>
        <xdr:cNvPr id="2" name="Group 1">
          <a:extLst>
            <a:ext uri="{FF2B5EF4-FFF2-40B4-BE49-F238E27FC236}">
              <a16:creationId xmlns:a16="http://schemas.microsoft.com/office/drawing/2014/main" id="{235DA05A-4A8B-4FBE-9594-DE135AD20337}"/>
            </a:ext>
          </a:extLst>
        </xdr:cNvPr>
        <xdr:cNvGrpSpPr/>
      </xdr:nvGrpSpPr>
      <xdr:grpSpPr>
        <a:xfrm>
          <a:off x="27305" y="0"/>
          <a:ext cx="9262913" cy="1862698"/>
          <a:chOff x="-7961043" y="-2458763"/>
          <a:chExt cx="8857420" cy="1915766"/>
        </a:xfrm>
      </xdr:grpSpPr>
      <xdr:pic>
        <xdr:nvPicPr>
          <xdr:cNvPr id="3" name="Picture 2">
            <a:extLst>
              <a:ext uri="{FF2B5EF4-FFF2-40B4-BE49-F238E27FC236}">
                <a16:creationId xmlns:a16="http://schemas.microsoft.com/office/drawing/2014/main" id="{D63EB0F9-09DA-44B9-A890-15962C1FF0AC}"/>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1043" y="-2458763"/>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2D7CA281-8E09-461D-B003-04FA35268FDC}"/>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Tax/PILs Workform for 2018 Filers</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6" name="Rectangle 5">
            <a:extLst>
              <a:ext uri="{FF2B5EF4-FFF2-40B4-BE49-F238E27FC236}">
                <a16:creationId xmlns:a16="http://schemas.microsoft.com/office/drawing/2014/main" id="{5BABA773-406C-4327-BD0A-589ED0779F45}"/>
              </a:ext>
            </a:extLst>
          </xdr:cNvPr>
          <xdr:cNvSpPr/>
        </xdr:nvSpPr>
        <xdr:spPr>
          <a:xfrm>
            <a:off x="-7416530" y="-2251603"/>
            <a:ext cx="3524479" cy="336250"/>
          </a:xfrm>
          <a:prstGeom prst="rect">
            <a:avLst/>
          </a:prstGeom>
          <a:noFill/>
        </xdr:spPr>
        <xdr:txBody>
          <a:bodyPr wrap="none" lIns="91440" tIns="45720" rIns="91440" bIns="45720">
            <a:noAutofit/>
          </a:bodyPr>
          <a:lstStyle/>
          <a:p>
            <a:pPr algn="l"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172357</xdr:colOff>
      <xdr:row>0</xdr:row>
      <xdr:rowOff>121920</xdr:rowOff>
    </xdr:from>
    <xdr:to>
      <xdr:col>2</xdr:col>
      <xdr:colOff>202837</xdr:colOff>
      <xdr:row>3</xdr:row>
      <xdr:rowOff>107314</xdr:rowOff>
    </xdr:to>
    <xdr:pic>
      <xdr:nvPicPr>
        <xdr:cNvPr id="7" name="Picture 6" descr="Coat of arms of Nova Scotia.svg">
          <a:extLst>
            <a:ext uri="{FF2B5EF4-FFF2-40B4-BE49-F238E27FC236}">
              <a16:creationId xmlns:a16="http://schemas.microsoft.com/office/drawing/2014/main" id="{E35D6FB9-3648-41A6-9C9E-BE253ED20C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2357" y="121920"/>
          <a:ext cx="518160" cy="680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12700</xdr:rowOff>
    </xdr:from>
    <xdr:to>
      <xdr:col>8</xdr:col>
      <xdr:colOff>627820</xdr:colOff>
      <xdr:row>8</xdr:row>
      <xdr:rowOff>213966</xdr:rowOff>
    </xdr:to>
    <xdr:pic>
      <xdr:nvPicPr>
        <xdr:cNvPr id="9" name="Picture 8">
          <a:extLst>
            <a:ext uri="{FF2B5EF4-FFF2-40B4-BE49-F238E27FC236}">
              <a16:creationId xmlns:a16="http://schemas.microsoft.com/office/drawing/2014/main" id="{C6FFC4EF-A032-457E-9426-BBC1170B9AB2}"/>
            </a:ext>
          </a:extLst>
        </xdr:cNvPr>
        <xdr:cNvPicPr>
          <a:picLocks noChangeAspect="1"/>
        </xdr:cNvPicPr>
      </xdr:nvPicPr>
      <xdr:blipFill>
        <a:blip xmlns:r="http://schemas.openxmlformats.org/officeDocument/2006/relationships" r:embed="rId3" cstate="print">
          <a:duotone>
            <a:schemeClr val="accent1">
              <a:shade val="45000"/>
              <a:satMod val="135000"/>
            </a:schemeClr>
            <a:prstClr val="white"/>
          </a:duotone>
          <a:extLst>
            <a:ext uri="{BEBA8EAE-BF5A-486C-A8C5-ECC9F3942E4B}">
              <a14:imgProps xmlns:a14="http://schemas.microsoft.com/office/drawing/2010/main">
                <a14:imgLayer r:embed="rId4">
                  <a14:imgEffect>
                    <a14:artisticPlasticWrap/>
                  </a14:imgEffect>
                </a14:imgLayer>
              </a14:imgProps>
            </a:ext>
            <a:ext uri="{28A0092B-C50C-407E-A947-70E740481C1C}">
              <a14:useLocalDpi xmlns:a14="http://schemas.microsoft.com/office/drawing/2010/main" val="0"/>
            </a:ext>
          </a:extLst>
        </a:blip>
        <a:stretch>
          <a:fillRect/>
        </a:stretch>
      </xdr:blipFill>
      <xdr:spPr>
        <a:xfrm>
          <a:off x="0" y="12700"/>
          <a:ext cx="9470195" cy="1931641"/>
        </a:xfrm>
        <a:prstGeom prst="rect">
          <a:avLst/>
        </a:prstGeom>
        <a:ln>
          <a:noFill/>
        </a:ln>
        <a:effectLst>
          <a:outerShdw blurRad="50800" dist="50800" dir="5400000" algn="ctr" rotWithShape="0">
            <a:schemeClr val="accent2">
              <a:lumMod val="60000"/>
              <a:lumOff val="40000"/>
            </a:schemeClr>
          </a:outerShdw>
          <a:softEdge rad="112500"/>
        </a:effectLst>
      </xdr:spPr>
    </xdr:pic>
    <xdr:clientData/>
  </xdr:twoCellAnchor>
  <xdr:twoCellAnchor>
    <xdr:from>
      <xdr:col>0</xdr:col>
      <xdr:colOff>0</xdr:colOff>
      <xdr:row>3</xdr:row>
      <xdr:rowOff>76200</xdr:rowOff>
    </xdr:from>
    <xdr:to>
      <xdr:col>8</xdr:col>
      <xdr:colOff>330089</xdr:colOff>
      <xdr:row>5</xdr:row>
      <xdr:rowOff>179218</xdr:rowOff>
    </xdr:to>
    <xdr:sp macro="" textlink="">
      <xdr:nvSpPr>
        <xdr:cNvPr id="10" name="Rectangle 9">
          <a:extLst>
            <a:ext uri="{FF2B5EF4-FFF2-40B4-BE49-F238E27FC236}">
              <a16:creationId xmlns:a16="http://schemas.microsoft.com/office/drawing/2014/main" id="{13532C49-720D-410B-BE8D-A271AE956B6A}"/>
            </a:ext>
          </a:extLst>
        </xdr:cNvPr>
        <xdr:cNvSpPr/>
      </xdr:nvSpPr>
      <xdr:spPr>
        <a:xfrm>
          <a:off x="0" y="790575"/>
          <a:ext cx="8769239" cy="560218"/>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p>
        <a:p>
          <a:pPr algn="ctr" rtl="0"/>
          <a:endParaRPr lang="en-CA" sz="11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a:p>
          <a:pPr algn="r" rtl="0"/>
          <a:r>
            <a:rPr lang="en-CA" sz="1100" b="0" cap="none" spc="0">
              <a:ln w="11430">
                <a:solidFill>
                  <a:schemeClr val="tx1">
                    <a:lumMod val="95000"/>
                    <a:lumOff val="5000"/>
                  </a:schemeClr>
                </a:solidFill>
              </a:ln>
              <a:noFill/>
              <a:effectLst>
                <a:outerShdw blurRad="60007" dist="200025" dir="15000000" sy="30000" kx="-1800000" algn="bl" rotWithShape="0">
                  <a:prstClr val="black">
                    <a:alpha val="32000"/>
                  </a:prstClr>
                </a:outerShdw>
              </a:effectLst>
            </a:rPr>
            <a:t>Document #264862</a:t>
          </a:r>
        </a:p>
      </xdr:txBody>
    </xdr:sp>
    <xdr:clientData/>
  </xdr:twoCellAnchor>
  <xdr:twoCellAnchor editAs="oneCell">
    <xdr:from>
      <xdr:col>0</xdr:col>
      <xdr:colOff>133350</xdr:colOff>
      <xdr:row>0</xdr:row>
      <xdr:rowOff>66675</xdr:rowOff>
    </xdr:from>
    <xdr:to>
      <xdr:col>2</xdr:col>
      <xdr:colOff>239667</xdr:colOff>
      <xdr:row>3</xdr:row>
      <xdr:rowOff>123824</xdr:rowOff>
    </xdr:to>
    <xdr:pic>
      <xdr:nvPicPr>
        <xdr:cNvPr id="11" name="Picture 10" descr="Coat of arms of Nova Scotia.svg">
          <a:extLst>
            <a:ext uri="{FF2B5EF4-FFF2-40B4-BE49-F238E27FC236}">
              <a16:creationId xmlns:a16="http://schemas.microsoft.com/office/drawing/2014/main" id="{354C51A5-0C74-485E-845E-D28240A05DA6}"/>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350" y="66675"/>
          <a:ext cx="576217" cy="77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209550</xdr:colOff>
      <xdr:row>0</xdr:row>
      <xdr:rowOff>95250</xdr:rowOff>
    </xdr:from>
    <xdr:to>
      <xdr:col>4</xdr:col>
      <xdr:colOff>350195</xdr:colOff>
      <xdr:row>1</xdr:row>
      <xdr:rowOff>182684</xdr:rowOff>
    </xdr:to>
    <xdr:sp macro="" textlink="">
      <xdr:nvSpPr>
        <xdr:cNvPr id="13" name="Rectangle 12">
          <a:extLst>
            <a:ext uri="{FF2B5EF4-FFF2-40B4-BE49-F238E27FC236}">
              <a16:creationId xmlns:a16="http://schemas.microsoft.com/office/drawing/2014/main" id="{0D25DD62-597D-494B-B8DB-6548C4C43550}"/>
            </a:ext>
          </a:extLst>
        </xdr:cNvPr>
        <xdr:cNvSpPr/>
      </xdr:nvSpPr>
      <xdr:spPr>
        <a:xfrm>
          <a:off x="685800" y="95250"/>
          <a:ext cx="3417245" cy="344609"/>
        </a:xfrm>
        <a:prstGeom prst="rect">
          <a:avLst/>
        </a:prstGeom>
        <a:noFill/>
      </xdr:spPr>
      <xdr:txBody>
        <a:bodyPr wrap="none" lIns="91440" tIns="45720" rIns="91440" bIns="45720">
          <a:noAutofit/>
        </a:bodyPr>
        <a:lstStyle/>
        <a:p>
          <a:pPr algn="l"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&amp;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39</xdr:row>
      <xdr:rowOff>193675</xdr:rowOff>
    </xdr:from>
    <xdr:to>
      <xdr:col>8</xdr:col>
      <xdr:colOff>76200</xdr:colOff>
      <xdr:row>42</xdr:row>
      <xdr:rowOff>57150</xdr:rowOff>
    </xdr:to>
    <xdr:sp macro="" textlink="">
      <xdr:nvSpPr>
        <xdr:cNvPr id="2" name="Text Box 50">
          <a:extLst>
            <a:ext uri="{FF2B5EF4-FFF2-40B4-BE49-F238E27FC236}">
              <a16:creationId xmlns:a16="http://schemas.microsoft.com/office/drawing/2014/main" id="{6146F679-0EC5-4ECA-9292-88CBB24049BA}"/>
            </a:ext>
          </a:extLst>
        </xdr:cNvPr>
        <xdr:cNvSpPr txBox="1">
          <a:spLocks noChangeArrowheads="1"/>
        </xdr:cNvSpPr>
      </xdr:nvSpPr>
      <xdr:spPr bwMode="auto">
        <a:xfrm>
          <a:off x="38100" y="8442325"/>
          <a:ext cx="9931400" cy="454025"/>
        </a:xfrm>
        <a:prstGeom prst="rect">
          <a:avLst/>
        </a:prstGeom>
        <a:noFill/>
        <a:ln>
          <a:noFill/>
        </a:ln>
        <a:effectLst>
          <a:softEdge rad="31750"/>
        </a:effectLst>
      </xdr:spPr>
      <xdr:txBody>
        <a:bodyPr vertOverflow="clip" wrap="square" lIns="27432" tIns="22860" rIns="0" bIns="0" anchor="t"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en-CA" sz="1000" b="1" i="1" baseline="0">
              <a:effectLst/>
              <a:latin typeface="Arial" pitchFamily="34" charset="0"/>
              <a:ea typeface="+mn-ea"/>
              <a:cs typeface="Arial" pitchFamily="34" charset="0"/>
            </a:rPr>
            <a:t>While this model has been provided in Excel format and is required to be filed with the applications, the onus remains on the applicant to ensure the accuracy of the data and the results.</a:t>
          </a:r>
          <a:endParaRPr lang="en-CA" sz="1000" b="1" i="1" u="none" strike="noStrike" baseline="0">
            <a:solidFill>
              <a:srgbClr val="000000"/>
            </a:solidFill>
            <a:latin typeface="Arial" pitchFamily="34" charset="0"/>
            <a:cs typeface="Arial" pitchFamily="34" charset="0"/>
          </a:endParaRPr>
        </a:p>
      </xdr:txBody>
    </xdr:sp>
    <xdr:clientData/>
  </xdr:twoCellAnchor>
  <xdr:twoCellAnchor>
    <xdr:from>
      <xdr:col>0</xdr:col>
      <xdr:colOff>38100</xdr:colOff>
      <xdr:row>0</xdr:row>
      <xdr:rowOff>47625</xdr:rowOff>
    </xdr:from>
    <xdr:to>
      <xdr:col>7</xdr:col>
      <xdr:colOff>275395</xdr:colOff>
      <xdr:row>10</xdr:row>
      <xdr:rowOff>1241</xdr:rowOff>
    </xdr:to>
    <xdr:grpSp>
      <xdr:nvGrpSpPr>
        <xdr:cNvPr id="3" name="Group 2">
          <a:extLst>
            <a:ext uri="{FF2B5EF4-FFF2-40B4-BE49-F238E27FC236}">
              <a16:creationId xmlns:a16="http://schemas.microsoft.com/office/drawing/2014/main" id="{FC05C446-E1CD-4611-9252-D01CEAA563EB}"/>
            </a:ext>
          </a:extLst>
        </xdr:cNvPr>
        <xdr:cNvGrpSpPr/>
      </xdr:nvGrpSpPr>
      <xdr:grpSpPr>
        <a:xfrm>
          <a:off x="38100" y="44450"/>
          <a:ext cx="9500887" cy="1935874"/>
          <a:chOff x="-7962901" y="-2409824"/>
          <a:chExt cx="8857420" cy="1915766"/>
        </a:xfrm>
      </xdr:grpSpPr>
      <xdr:pic>
        <xdr:nvPicPr>
          <xdr:cNvPr id="4" name="Picture 3">
            <a:extLst>
              <a:ext uri="{FF2B5EF4-FFF2-40B4-BE49-F238E27FC236}">
                <a16:creationId xmlns:a16="http://schemas.microsoft.com/office/drawing/2014/main" id="{8B1BE232-B152-4879-8C33-A7A991AA15A1}"/>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BEBA8EAE-BF5A-486C-A8C5-ECC9F3942E4B}">
                <a14:imgProps xmlns:a14="http://schemas.microsoft.com/office/drawing/2010/main">
                  <a14:imgLayer r:embed="rId2">
                    <a14:imgEffect>
                      <a14:artisticPlasticWrap/>
                    </a14:imgEffect>
                  </a14:imgLayer>
                </a14:imgProps>
              </a:ex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outerShdw blurRad="50800" dist="50800" dir="5400000" algn="ctr" rotWithShape="0">
              <a:schemeClr val="accent2">
                <a:lumMod val="60000"/>
                <a:lumOff val="40000"/>
              </a:schemeClr>
            </a:outerShdw>
            <a:softEdge rad="112500"/>
          </a:effectLst>
        </xdr:spPr>
      </xdr:pic>
      <xdr:sp macro="" textlink="">
        <xdr:nvSpPr>
          <xdr:cNvPr id="5" name="Rectangle 4">
            <a:extLst>
              <a:ext uri="{FF2B5EF4-FFF2-40B4-BE49-F238E27FC236}">
                <a16:creationId xmlns:a16="http://schemas.microsoft.com/office/drawing/2014/main" id="{2D78835B-3C8F-4D14-B280-B9DE2E7FEC01}"/>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p>
          <a:p>
            <a:pPr algn="ctr" rtl="0"/>
            <a:endParaRPr lang="en-CA" sz="11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7" name="Rectangle 6">
            <a:extLst>
              <a:ext uri="{FF2B5EF4-FFF2-40B4-BE49-F238E27FC236}">
                <a16:creationId xmlns:a16="http://schemas.microsoft.com/office/drawing/2014/main" id="{C8476C21-19FC-46BD-92E3-91DBEE803BF0}"/>
              </a:ext>
            </a:extLst>
          </xdr:cNvPr>
          <xdr:cNvSpPr/>
        </xdr:nvSpPr>
        <xdr:spPr>
          <a:xfrm>
            <a:off x="-7416530" y="-2251603"/>
            <a:ext cx="3338268" cy="336250"/>
          </a:xfrm>
          <a:prstGeom prst="rect">
            <a:avLst/>
          </a:prstGeom>
          <a:noFill/>
        </xdr:spPr>
        <xdr:txBody>
          <a:bodyPr wrap="none" lIns="91440" tIns="45720" rIns="91440" bIns="45720">
            <a:noAutofit/>
          </a:bodyPr>
          <a:lstStyle/>
          <a:p>
            <a:pPr algn="l"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&amp;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xdr:from>
      <xdr:col>0</xdr:col>
      <xdr:colOff>955675</xdr:colOff>
      <xdr:row>10</xdr:row>
      <xdr:rowOff>168275</xdr:rowOff>
    </xdr:from>
    <xdr:to>
      <xdr:col>6</xdr:col>
      <xdr:colOff>95250</xdr:colOff>
      <xdr:row>37</xdr:row>
      <xdr:rowOff>116416</xdr:rowOff>
    </xdr:to>
    <xdr:sp macro="" textlink="">
      <xdr:nvSpPr>
        <xdr:cNvPr id="8" name="TextBox 7">
          <a:extLst>
            <a:ext uri="{FF2B5EF4-FFF2-40B4-BE49-F238E27FC236}">
              <a16:creationId xmlns:a16="http://schemas.microsoft.com/office/drawing/2014/main" id="{36E81EA1-3AC8-4627-A04B-E66B8DEB6CEB}"/>
            </a:ext>
          </a:extLst>
        </xdr:cNvPr>
        <xdr:cNvSpPr txBox="1"/>
      </xdr:nvSpPr>
      <xdr:spPr>
        <a:xfrm>
          <a:off x="955675" y="2179108"/>
          <a:ext cx="7373408" cy="6276975"/>
        </a:xfrm>
        <a:prstGeom prst="rect">
          <a:avLst/>
        </a:prstGeom>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lang="en-CA" sz="1100" b="1">
              <a:latin typeface="Arial" pitchFamily="34" charset="0"/>
              <a:cs typeface="Arial" pitchFamily="34" charset="0"/>
            </a:rPr>
            <a:t>Instructions</a:t>
          </a:r>
        </a:p>
        <a:p>
          <a:endParaRPr lang="en-CA" sz="1100" b="1">
            <a:latin typeface="Arial" pitchFamily="34" charset="0"/>
            <a:cs typeface="Arial" pitchFamily="34" charset="0"/>
          </a:endParaRPr>
        </a:p>
        <a:p>
          <a:r>
            <a:rPr lang="en-CA" sz="1100" b="1">
              <a:latin typeface="Arial" pitchFamily="34" charset="0"/>
              <a:cs typeface="Arial" pitchFamily="34" charset="0"/>
            </a:rPr>
            <a:t>Purpose</a:t>
          </a:r>
        </a:p>
        <a:p>
          <a:r>
            <a:rPr lang="en-CA" sz="1100">
              <a:solidFill>
                <a:schemeClr val="dk1"/>
              </a:solidFill>
              <a:effectLst/>
              <a:latin typeface="Arial" pitchFamily="34" charset="0"/>
              <a:ea typeface="+mn-ea"/>
              <a:cs typeface="Arial" pitchFamily="34" charset="0"/>
            </a:rPr>
            <a:t>The purpose of this workbook is to calculate</a:t>
          </a:r>
          <a:r>
            <a:rPr lang="en-CA" sz="1100" baseline="0">
              <a:solidFill>
                <a:schemeClr val="dk1"/>
              </a:solidFill>
              <a:effectLst/>
              <a:latin typeface="Arial" pitchFamily="34" charset="0"/>
              <a:ea typeface="+mn-ea"/>
              <a:cs typeface="Arial" pitchFamily="34" charset="0"/>
            </a:rPr>
            <a:t> the </a:t>
          </a:r>
          <a:r>
            <a:rPr lang="en-CA" sz="1100">
              <a:solidFill>
                <a:schemeClr val="dk1"/>
              </a:solidFill>
              <a:effectLst/>
              <a:latin typeface="Arial" pitchFamily="34" charset="0"/>
              <a:ea typeface="+mn-ea"/>
              <a:cs typeface="Arial" pitchFamily="34" charset="0"/>
            </a:rPr>
            <a:t>estimated tax expense for the Test Year.  The calculation of tax</a:t>
          </a:r>
          <a:r>
            <a:rPr lang="en-CA" sz="1100" baseline="0">
              <a:solidFill>
                <a:schemeClr val="dk1"/>
              </a:solidFill>
              <a:effectLst/>
              <a:latin typeface="Arial" pitchFamily="34" charset="0"/>
              <a:ea typeface="+mn-ea"/>
              <a:cs typeface="Arial" pitchFamily="34" charset="0"/>
            </a:rPr>
            <a:t> for the Test Year is on tab </a:t>
          </a:r>
          <a:r>
            <a:rPr lang="en-CA" sz="1100" baseline="0">
              <a:solidFill>
                <a:srgbClr val="FF0000"/>
              </a:solidFill>
              <a:effectLst/>
              <a:latin typeface="Arial" pitchFamily="34" charset="0"/>
              <a:ea typeface="+mn-ea"/>
              <a:cs typeface="Arial" pitchFamily="34" charset="0"/>
            </a:rPr>
            <a:t>S. Summary (OE-10-11-Taxes)</a:t>
          </a:r>
          <a:r>
            <a:rPr lang="en-CA" sz="1100" baseline="0">
              <a:solidFill>
                <a:schemeClr val="dk1"/>
              </a:solidFill>
              <a:effectLst/>
              <a:latin typeface="Arial" pitchFamily="34" charset="0"/>
              <a:ea typeface="+mn-ea"/>
              <a:cs typeface="Arial" pitchFamily="34" charset="0"/>
            </a:rPr>
            <a:t> and is based on the inputs on the other tabs.</a:t>
          </a:r>
          <a:endParaRPr lang="en-CA" sz="1100">
            <a:solidFill>
              <a:schemeClr val="dk1"/>
            </a:solidFill>
            <a:effectLst/>
            <a:latin typeface="Arial" pitchFamily="34" charset="0"/>
            <a:ea typeface="+mn-ea"/>
            <a:cs typeface="Arial" pitchFamily="34" charset="0"/>
          </a:endParaRPr>
        </a:p>
        <a:p>
          <a:endParaRPr lang="en-CA" sz="1100">
            <a:solidFill>
              <a:schemeClr val="dk1"/>
            </a:solidFill>
            <a:effectLst/>
            <a:latin typeface="Arial" pitchFamily="34" charset="0"/>
            <a:ea typeface="+mn-ea"/>
            <a:cs typeface="Arial" pitchFamily="34" charset="0"/>
          </a:endParaRPr>
        </a:p>
        <a:p>
          <a:r>
            <a:rPr lang="en-CA" sz="1100">
              <a:solidFill>
                <a:schemeClr val="tx1"/>
              </a:solidFill>
              <a:effectLst/>
              <a:latin typeface="Arial" pitchFamily="34" charset="0"/>
              <a:ea typeface="+mn-ea"/>
              <a:cs typeface="Arial" pitchFamily="34" charset="0"/>
            </a:rPr>
            <a:t>Tab </a:t>
          </a:r>
          <a:r>
            <a:rPr lang="en-CA" sz="1100">
              <a:solidFill>
                <a:srgbClr val="FF0000"/>
              </a:solidFill>
              <a:effectLst/>
              <a:latin typeface="Arial" pitchFamily="34" charset="0"/>
              <a:ea typeface="+mn-ea"/>
              <a:cs typeface="Arial" pitchFamily="34" charset="0"/>
            </a:rPr>
            <a:t>S Summary (OE-10-11</a:t>
          </a:r>
          <a:r>
            <a:rPr lang="en-CA" sz="1100" baseline="0">
              <a:solidFill>
                <a:srgbClr val="FF0000"/>
              </a:solidFill>
              <a:effectLst/>
              <a:latin typeface="Arial" pitchFamily="34" charset="0"/>
              <a:ea typeface="+mn-ea"/>
              <a:cs typeface="Arial" pitchFamily="34" charset="0"/>
            </a:rPr>
            <a:t> Taxes)</a:t>
          </a:r>
          <a:r>
            <a:rPr lang="en-CA" sz="1100">
              <a:solidFill>
                <a:srgbClr val="FF0000"/>
              </a:solidFill>
              <a:effectLst/>
              <a:latin typeface="Arial" pitchFamily="34" charset="0"/>
              <a:ea typeface="+mn-ea"/>
              <a:cs typeface="Arial" pitchFamily="34" charset="0"/>
            </a:rPr>
            <a:t> </a:t>
          </a:r>
          <a:r>
            <a:rPr lang="en-CA" sz="1100">
              <a:solidFill>
                <a:schemeClr val="dk1"/>
              </a:solidFill>
              <a:effectLst/>
              <a:latin typeface="Arial" pitchFamily="34" charset="0"/>
              <a:ea typeface="+mn-ea"/>
              <a:cs typeface="Arial" pitchFamily="34" charset="0"/>
            </a:rPr>
            <a:t>is</a:t>
          </a:r>
          <a:r>
            <a:rPr lang="en-CA" sz="1100" baseline="0">
              <a:solidFill>
                <a:schemeClr val="dk1"/>
              </a:solidFill>
              <a:effectLst/>
              <a:latin typeface="Arial" pitchFamily="34" charset="0"/>
              <a:ea typeface="+mn-ea"/>
              <a:cs typeface="Arial" pitchFamily="34" charset="0"/>
            </a:rPr>
            <a:t> a summary of the amounts proposed and historic, with an area to populate the Compliance filing (revisions directed as part of the Board Decision).  </a:t>
          </a:r>
        </a:p>
        <a:p>
          <a:endParaRPr lang="en-CA" sz="1100" baseline="0">
            <a:solidFill>
              <a:schemeClr val="dk1"/>
            </a:solidFill>
            <a:effectLst/>
            <a:latin typeface="Arial" pitchFamily="34" charset="0"/>
            <a:ea typeface="+mn-ea"/>
            <a:cs typeface="Arial" pitchFamily="34" charset="0"/>
          </a:endParaRPr>
        </a:p>
        <a:p>
          <a:r>
            <a:rPr lang="en-CA" sz="1100" baseline="0">
              <a:solidFill>
                <a:schemeClr val="dk1"/>
              </a:solidFill>
              <a:effectLst/>
              <a:latin typeface="Arial" pitchFamily="34" charset="0"/>
              <a:ea typeface="+mn-ea"/>
              <a:cs typeface="Arial" pitchFamily="34" charset="0"/>
            </a:rPr>
            <a:t>Tab </a:t>
          </a:r>
          <a:r>
            <a:rPr lang="en-CA" sz="1100" baseline="0">
              <a:solidFill>
                <a:srgbClr val="FF0000"/>
              </a:solidFill>
              <a:effectLst/>
              <a:latin typeface="Arial" pitchFamily="34" charset="0"/>
              <a:ea typeface="+mn-ea"/>
              <a:cs typeface="Arial" pitchFamily="34" charset="0"/>
            </a:rPr>
            <a:t>S1 Integrity Checks </a:t>
          </a:r>
          <a:r>
            <a:rPr lang="en-CA" sz="1100" baseline="0">
              <a:solidFill>
                <a:schemeClr val="dk1"/>
              </a:solidFill>
              <a:effectLst/>
              <a:latin typeface="Arial" pitchFamily="34" charset="0"/>
              <a:ea typeface="+mn-ea"/>
              <a:cs typeface="Arial" pitchFamily="34" charset="0"/>
            </a:rPr>
            <a:t>must be completed after the completion of the tax expense calculation in this workbook.</a:t>
          </a:r>
          <a:endParaRPr lang="en-CA" sz="1100">
            <a:solidFill>
              <a:schemeClr val="dk1"/>
            </a:solidFill>
            <a:effectLst/>
            <a:latin typeface="Arial" pitchFamily="34" charset="0"/>
            <a:ea typeface="+mn-ea"/>
            <a:cs typeface="Arial" pitchFamily="34" charset="0"/>
          </a:endParaRPr>
        </a:p>
        <a:p>
          <a:endParaRPr lang="en-CA" sz="1100">
            <a:solidFill>
              <a:schemeClr val="dk1"/>
            </a:solidFill>
            <a:effectLst/>
            <a:latin typeface="Arial" pitchFamily="34" charset="0"/>
            <a:ea typeface="+mn-ea"/>
            <a:cs typeface="Arial" pitchFamily="34" charset="0"/>
          </a:endParaRPr>
        </a:p>
        <a:p>
          <a:r>
            <a:rPr lang="en-CA" sz="1100" b="1">
              <a:solidFill>
                <a:schemeClr val="dk1"/>
              </a:solidFill>
              <a:effectLst/>
              <a:latin typeface="Arial" pitchFamily="34" charset="0"/>
              <a:ea typeface="+mn-ea"/>
              <a:cs typeface="Arial" pitchFamily="34" charset="0"/>
            </a:rPr>
            <a:t>Methodology</a:t>
          </a:r>
        </a:p>
        <a:p>
          <a:r>
            <a:rPr lang="en-CA" sz="1100">
              <a:solidFill>
                <a:schemeClr val="dk1"/>
              </a:solidFill>
              <a:effectLst/>
              <a:latin typeface="Arial" pitchFamily="34" charset="0"/>
              <a:ea typeface="+mn-ea"/>
              <a:cs typeface="Arial" pitchFamily="34" charset="0"/>
            </a:rPr>
            <a:t>T</a:t>
          </a:r>
          <a:r>
            <a:rPr lang="en-CA" sz="1100" baseline="0">
              <a:solidFill>
                <a:schemeClr val="dk1"/>
              </a:solidFill>
              <a:effectLst/>
              <a:latin typeface="Arial" pitchFamily="34" charset="0"/>
              <a:ea typeface="+mn-ea"/>
              <a:cs typeface="Arial" pitchFamily="34" charset="0"/>
            </a:rPr>
            <a:t>o </a:t>
          </a:r>
          <a:r>
            <a:rPr lang="en-CA" sz="1100">
              <a:solidFill>
                <a:schemeClr val="dk1"/>
              </a:solidFill>
              <a:effectLst/>
              <a:latin typeface="Arial" pitchFamily="34" charset="0"/>
              <a:ea typeface="+mn-ea"/>
              <a:cs typeface="Arial" pitchFamily="34" charset="0"/>
            </a:rPr>
            <a:t>calculate the tax expense for the Test Year: </a:t>
          </a:r>
        </a:p>
        <a:p>
          <a:pPr marL="0" marR="0" indent="0" defTabSz="914400" eaLnBrk="1" fontAlgn="auto" latinLnBrk="0" hangingPunct="1">
            <a:lnSpc>
              <a:spcPct val="100000"/>
            </a:lnSpc>
            <a:spcBef>
              <a:spcPts val="0"/>
            </a:spcBef>
            <a:spcAft>
              <a:spcPts val="0"/>
            </a:spcAft>
            <a:buClrTx/>
            <a:buSzTx/>
            <a:buFontTx/>
            <a:buNone/>
            <a:tabLst/>
            <a:defRPr/>
          </a:pPr>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  1) input the actual balances from the</a:t>
          </a:r>
          <a:r>
            <a:rPr lang="en-CA" sz="1100" baseline="0">
              <a:solidFill>
                <a:schemeClr val="dk1"/>
              </a:solidFill>
              <a:effectLst/>
              <a:latin typeface="Arial" pitchFamily="34" charset="0"/>
              <a:ea typeface="+mn-ea"/>
              <a:cs typeface="Arial" pitchFamily="34" charset="0"/>
            </a:rPr>
            <a:t> </a:t>
          </a:r>
          <a:r>
            <a:rPr lang="en-CA" sz="1100">
              <a:solidFill>
                <a:schemeClr val="dk1"/>
              </a:solidFill>
              <a:effectLst/>
              <a:latin typeface="Arial" pitchFamily="34" charset="0"/>
              <a:ea typeface="+mn-ea"/>
              <a:cs typeface="Arial" pitchFamily="34" charset="0"/>
            </a:rPr>
            <a:t>income tax return of the Historical Year 2 (Bridge year minus</a:t>
          </a:r>
          <a:r>
            <a:rPr lang="en-CA" sz="1100" baseline="0">
              <a:solidFill>
                <a:schemeClr val="dk1"/>
              </a:solidFill>
              <a:effectLst/>
              <a:latin typeface="Arial" pitchFamily="34" charset="0"/>
              <a:ea typeface="+mn-ea"/>
              <a:cs typeface="Arial" pitchFamily="34" charset="0"/>
            </a:rPr>
            <a:t> 2) </a:t>
          </a:r>
          <a:r>
            <a:rPr lang="en-CA" sz="1100">
              <a:solidFill>
                <a:schemeClr val="dk1"/>
              </a:solidFill>
              <a:effectLst/>
              <a:latin typeface="Arial" pitchFamily="34" charset="0"/>
              <a:ea typeface="+mn-ea"/>
              <a:cs typeface="Arial" pitchFamily="34" charset="0"/>
            </a:rPr>
            <a:t>in tabs </a:t>
          </a:r>
          <a:r>
            <a:rPr lang="en-CA" sz="1100">
              <a:solidFill>
                <a:srgbClr val="FF0000"/>
              </a:solidFill>
              <a:effectLst/>
              <a:latin typeface="Arial" pitchFamily="34" charset="0"/>
              <a:ea typeface="+mn-ea"/>
              <a:cs typeface="Arial" pitchFamily="34" charset="0"/>
            </a:rPr>
            <a:t>H2</a:t>
          </a:r>
          <a:r>
            <a:rPr lang="en-CA" sz="1100" baseline="0">
              <a:solidFill>
                <a:srgbClr val="FF0000"/>
              </a:solidFill>
              <a:effectLst/>
              <a:latin typeface="Arial" pitchFamily="34" charset="0"/>
              <a:ea typeface="+mn-ea"/>
              <a:cs typeface="Arial" pitchFamily="34" charset="0"/>
            </a:rPr>
            <a:t> Sch 1 Historical</a:t>
          </a:r>
          <a:r>
            <a:rPr lang="en-CA" sz="1100">
              <a:solidFill>
                <a:schemeClr val="dk1"/>
              </a:solidFill>
              <a:effectLst/>
              <a:latin typeface="Arial" pitchFamily="34" charset="0"/>
              <a:ea typeface="+mn-ea"/>
              <a:cs typeface="Arial" pitchFamily="34" charset="0"/>
            </a:rPr>
            <a:t> and </a:t>
          </a:r>
          <a:r>
            <a:rPr lang="en-CA" sz="1100">
              <a:solidFill>
                <a:srgbClr val="FF0000"/>
              </a:solidFill>
              <a:effectLst/>
              <a:latin typeface="Arial" pitchFamily="34" charset="0"/>
              <a:ea typeface="+mn-ea"/>
              <a:cs typeface="Arial" pitchFamily="34" charset="0"/>
            </a:rPr>
            <a:t>H2</a:t>
          </a:r>
          <a:r>
            <a:rPr lang="en-CA" sz="1100" baseline="0">
              <a:solidFill>
                <a:srgbClr val="FF0000"/>
              </a:solidFill>
              <a:effectLst/>
              <a:latin typeface="Arial" pitchFamily="34" charset="0"/>
              <a:ea typeface="+mn-ea"/>
              <a:cs typeface="Arial" pitchFamily="34" charset="0"/>
            </a:rPr>
            <a:t> Sch 8 Historical</a:t>
          </a:r>
          <a:r>
            <a:rPr lang="en-CA" sz="1100">
              <a:solidFill>
                <a:schemeClr val="dk1"/>
              </a:solidFill>
              <a:effectLst/>
              <a:latin typeface="Arial" pitchFamily="34" charset="0"/>
              <a:ea typeface="+mn-ea"/>
              <a:cs typeface="Arial" pitchFamily="34" charset="0"/>
            </a:rPr>
            <a:t>.   Reconcile the taxable income per the income tax return to the regulated tax expense provision for that year on tab </a:t>
          </a:r>
          <a:r>
            <a:rPr lang="en-CA" sz="1100">
              <a:solidFill>
                <a:srgbClr val="FF0000"/>
              </a:solidFill>
              <a:effectLst/>
              <a:latin typeface="Arial" pitchFamily="34" charset="0"/>
              <a:ea typeface="+mn-ea"/>
              <a:cs typeface="Arial" pitchFamily="34" charset="0"/>
            </a:rPr>
            <a:t>H2 Sch</a:t>
          </a:r>
          <a:r>
            <a:rPr lang="en-CA" sz="1100" baseline="0">
              <a:solidFill>
                <a:srgbClr val="FF0000"/>
              </a:solidFill>
              <a:effectLst/>
              <a:latin typeface="Arial" pitchFamily="34" charset="0"/>
              <a:ea typeface="+mn-ea"/>
              <a:cs typeface="Arial" pitchFamily="34" charset="0"/>
            </a:rPr>
            <a:t> 1 Historical</a:t>
          </a:r>
          <a:r>
            <a:rPr lang="en-CA" sz="1100">
              <a:solidFill>
                <a:schemeClr val="dk1"/>
              </a:solidFill>
              <a:effectLst/>
              <a:latin typeface="Arial" pitchFamily="34" charset="0"/>
              <a:ea typeface="+mn-ea"/>
              <a:cs typeface="Arial" pitchFamily="34" charset="0"/>
            </a:rPr>
            <a:t>. Reconcile the UCC per the income tax return to the regulated UCC on tab </a:t>
          </a:r>
          <a:r>
            <a:rPr lang="en-CA" sz="1100">
              <a:solidFill>
                <a:srgbClr val="FF0000"/>
              </a:solidFill>
              <a:effectLst/>
              <a:latin typeface="Arial" pitchFamily="34" charset="0"/>
              <a:ea typeface="+mn-ea"/>
              <a:cs typeface="Arial" pitchFamily="34" charset="0"/>
            </a:rPr>
            <a:t>H2 Sch 8 Historical</a:t>
          </a:r>
          <a:r>
            <a:rPr lang="en-CA" sz="1100">
              <a:solidFill>
                <a:schemeClr val="dk1"/>
              </a:solidFill>
              <a:effectLst/>
              <a:latin typeface="Arial" pitchFamily="34" charset="0"/>
              <a:ea typeface="+mn-ea"/>
              <a:cs typeface="Arial" pitchFamily="34" charset="0"/>
            </a:rPr>
            <a:t>.</a:t>
          </a:r>
        </a:p>
        <a:p>
          <a:pPr marL="0" marR="0" indent="0" defTabSz="914400" eaLnBrk="1" fontAlgn="auto" latinLnBrk="0" hangingPunct="1">
            <a:lnSpc>
              <a:spcPct val="100000"/>
            </a:lnSpc>
            <a:spcBef>
              <a:spcPts val="0"/>
            </a:spcBef>
            <a:spcAft>
              <a:spcPts val="0"/>
            </a:spcAft>
            <a:buClrTx/>
            <a:buSzTx/>
            <a:buFontTx/>
            <a:buNone/>
            <a:tabLst/>
            <a:defRPr/>
          </a:pPr>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Arial" pitchFamily="34" charset="0"/>
              <a:ea typeface="+mn-ea"/>
              <a:cs typeface="Arial" pitchFamily="34" charset="0"/>
            </a:rPr>
            <a:t>  </a:t>
          </a:r>
          <a:r>
            <a:rPr lang="en-CA" sz="1100">
              <a:solidFill>
                <a:schemeClr val="dk1"/>
              </a:solidFill>
              <a:effectLst/>
              <a:latin typeface="Arial" pitchFamily="34" charset="0"/>
              <a:ea typeface="+mn-ea"/>
              <a:cs typeface="Arial" pitchFamily="34" charset="0"/>
            </a:rPr>
            <a:t>2) input the year end tax provision (or actual, if available) balances of Historical Year 1 (Bridge year minus</a:t>
          </a:r>
          <a:r>
            <a:rPr lang="en-CA" sz="1100" baseline="0">
              <a:solidFill>
                <a:schemeClr val="dk1"/>
              </a:solidFill>
              <a:effectLst/>
              <a:latin typeface="Arial" pitchFamily="34" charset="0"/>
              <a:ea typeface="+mn-ea"/>
              <a:cs typeface="Arial" pitchFamily="34" charset="0"/>
            </a:rPr>
            <a:t> </a:t>
          </a:r>
          <a:r>
            <a:rPr lang="en-CA" sz="1100">
              <a:solidFill>
                <a:schemeClr val="dk1"/>
              </a:solidFill>
              <a:effectLst/>
              <a:latin typeface="Arial" pitchFamily="34" charset="0"/>
              <a:ea typeface="+mn-ea"/>
              <a:cs typeface="Arial" pitchFamily="34" charset="0"/>
            </a:rPr>
            <a:t>1 ) in tabs </a:t>
          </a:r>
          <a:r>
            <a:rPr lang="en-CA" sz="1100">
              <a:solidFill>
                <a:srgbClr val="FF0000"/>
              </a:solidFill>
              <a:effectLst/>
              <a:latin typeface="Arial" pitchFamily="34" charset="0"/>
              <a:ea typeface="+mn-ea"/>
              <a:cs typeface="Arial" pitchFamily="34" charset="0"/>
            </a:rPr>
            <a:t>H1 Sch 1 Historical </a:t>
          </a:r>
          <a:r>
            <a:rPr lang="en-CA" sz="1100">
              <a:solidFill>
                <a:schemeClr val="dk1"/>
              </a:solidFill>
              <a:effectLst/>
              <a:latin typeface="Arial" pitchFamily="34" charset="0"/>
              <a:ea typeface="+mn-ea"/>
              <a:cs typeface="Arial" pitchFamily="34" charset="0"/>
            </a:rPr>
            <a:t>and </a:t>
          </a:r>
          <a:r>
            <a:rPr lang="en-CA" sz="1100">
              <a:solidFill>
                <a:srgbClr val="FF0000"/>
              </a:solidFill>
              <a:effectLst/>
              <a:latin typeface="Arial" pitchFamily="34" charset="0"/>
              <a:ea typeface="+mn-ea"/>
              <a:cs typeface="Arial" pitchFamily="34" charset="0"/>
            </a:rPr>
            <a:t>H1 Sch 8 Historical</a:t>
          </a:r>
          <a:r>
            <a:rPr lang="en-CA" sz="1100">
              <a:solidFill>
                <a:schemeClr val="dk1"/>
              </a:solidFill>
              <a:effectLst/>
              <a:latin typeface="Arial" pitchFamily="34" charset="0"/>
              <a:ea typeface="+mn-ea"/>
              <a:cs typeface="Arial" pitchFamily="34" charset="0"/>
            </a:rPr>
            <a:t>. Reconcile the taxable income per the legal tax expense provision to the regulated tax expense provision for that year on tab </a:t>
          </a:r>
          <a:r>
            <a:rPr lang="en-CA" sz="1100">
              <a:solidFill>
                <a:srgbClr val="FF0000"/>
              </a:solidFill>
              <a:effectLst/>
              <a:latin typeface="Arial" pitchFamily="34" charset="0"/>
              <a:ea typeface="+mn-ea"/>
              <a:cs typeface="Arial" pitchFamily="34" charset="0"/>
            </a:rPr>
            <a:t>H1 Sch 1 Historical</a:t>
          </a:r>
          <a:r>
            <a:rPr lang="en-CA" sz="1100">
              <a:solidFill>
                <a:schemeClr val="dk1"/>
              </a:solidFill>
              <a:effectLst/>
              <a:latin typeface="Arial" pitchFamily="34" charset="0"/>
              <a:ea typeface="+mn-ea"/>
              <a:cs typeface="Arial" pitchFamily="34" charset="0"/>
            </a:rPr>
            <a:t>. Roll forward the UCC from Historical Year 2 and show the regulated CCA calculation for Historical Year 1.  </a:t>
          </a:r>
        </a:p>
        <a:p>
          <a:pPr marL="0" marR="0" indent="0" defTabSz="914400" eaLnBrk="1" fontAlgn="auto" latinLnBrk="0" hangingPunct="1">
            <a:lnSpc>
              <a:spcPct val="100000"/>
            </a:lnSpc>
            <a:spcBef>
              <a:spcPts val="0"/>
            </a:spcBef>
            <a:spcAft>
              <a:spcPts val="0"/>
            </a:spcAft>
            <a:buClrTx/>
            <a:buSzTx/>
            <a:buFontTx/>
            <a:buNone/>
            <a:tabLst/>
            <a:defRPr/>
          </a:pPr>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2) input the estimated balances for the Bridge Year and the Test Year on tabs </a:t>
          </a:r>
          <a:r>
            <a:rPr lang="en-CA" sz="1100">
              <a:solidFill>
                <a:srgbClr val="FF0000"/>
              </a:solidFill>
              <a:effectLst/>
              <a:latin typeface="Arial" pitchFamily="34" charset="0"/>
              <a:ea typeface="+mn-ea"/>
              <a:cs typeface="Arial" pitchFamily="34" charset="0"/>
            </a:rPr>
            <a:t>B Sch 1 Bridge Year</a:t>
          </a:r>
          <a:r>
            <a:rPr lang="en-CA" sz="1100">
              <a:solidFill>
                <a:schemeClr val="dk1"/>
              </a:solidFill>
              <a:effectLst/>
              <a:latin typeface="Arial" pitchFamily="34" charset="0"/>
              <a:ea typeface="+mn-ea"/>
              <a:cs typeface="Arial" pitchFamily="34" charset="0"/>
            </a:rPr>
            <a:t>. and </a:t>
          </a:r>
          <a:r>
            <a:rPr lang="en-CA" sz="1100">
              <a:solidFill>
                <a:srgbClr val="FF0000"/>
              </a:solidFill>
              <a:effectLst/>
              <a:latin typeface="Arial" pitchFamily="34" charset="0"/>
              <a:ea typeface="+mn-ea"/>
              <a:cs typeface="Arial" pitchFamily="34" charset="0"/>
            </a:rPr>
            <a:t>B Sch 8 Bridge Year </a:t>
          </a:r>
          <a:r>
            <a:rPr lang="en-CA" sz="1100">
              <a:solidFill>
                <a:schemeClr val="dk1"/>
              </a:solidFill>
              <a:effectLst/>
              <a:latin typeface="Arial" pitchFamily="34" charset="0"/>
              <a:ea typeface="+mn-ea"/>
              <a:cs typeface="Arial" pitchFamily="34" charset="0"/>
            </a:rPr>
            <a:t>and </a:t>
          </a:r>
          <a:r>
            <a:rPr lang="en-CA" sz="1100">
              <a:solidFill>
                <a:srgbClr val="FF0000"/>
              </a:solidFill>
              <a:effectLst/>
              <a:latin typeface="Arial" pitchFamily="34" charset="0"/>
              <a:ea typeface="+mn-ea"/>
              <a:cs typeface="Arial" pitchFamily="34" charset="0"/>
            </a:rPr>
            <a:t>T Sch 1 Test Year </a:t>
          </a:r>
          <a:r>
            <a:rPr lang="en-CA" sz="1100">
              <a:solidFill>
                <a:schemeClr val="dk1"/>
              </a:solidFill>
              <a:effectLst/>
              <a:latin typeface="Arial" pitchFamily="34" charset="0"/>
              <a:ea typeface="+mn-ea"/>
              <a:cs typeface="Arial" pitchFamily="34" charset="0"/>
            </a:rPr>
            <a:t>and </a:t>
          </a:r>
          <a:r>
            <a:rPr lang="en-CA" sz="1100">
              <a:solidFill>
                <a:srgbClr val="FF0000"/>
              </a:solidFill>
              <a:effectLst/>
              <a:latin typeface="Arial" pitchFamily="34" charset="0"/>
              <a:ea typeface="+mn-ea"/>
              <a:cs typeface="Arial" pitchFamily="34" charset="0"/>
            </a:rPr>
            <a:t>T Sch 8 Test Year </a:t>
          </a:r>
          <a:r>
            <a:rPr lang="en-CA" sz="1100">
              <a:solidFill>
                <a:schemeClr val="dk1"/>
              </a:solidFill>
              <a:effectLst/>
              <a:latin typeface="Arial" pitchFamily="34" charset="0"/>
              <a:ea typeface="+mn-ea"/>
              <a:cs typeface="Arial" pitchFamily="34" charset="0"/>
            </a:rPr>
            <a:t>respectively.</a:t>
          </a: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  </a:t>
          </a: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4) highlight and make any other adjustments</a:t>
          </a:r>
          <a:r>
            <a:rPr lang="en-CA" sz="1100" baseline="0">
              <a:solidFill>
                <a:schemeClr val="dk1"/>
              </a:solidFill>
              <a:effectLst/>
              <a:latin typeface="Arial" pitchFamily="34" charset="0"/>
              <a:ea typeface="+mn-ea"/>
              <a:cs typeface="Arial" pitchFamily="34" charset="0"/>
            </a:rPr>
            <a:t> and inputs required so that the tax expense amount calculated for the Test Year on tab </a:t>
          </a:r>
          <a:r>
            <a:rPr lang="en-CA" sz="1100" baseline="0">
              <a:solidFill>
                <a:srgbClr val="FF0000"/>
              </a:solidFill>
              <a:effectLst/>
              <a:latin typeface="Arial" pitchFamily="34" charset="0"/>
              <a:ea typeface="+mn-ea"/>
              <a:cs typeface="Arial" pitchFamily="34" charset="0"/>
            </a:rPr>
            <a:t>S</a:t>
          </a:r>
          <a:r>
            <a:rPr lang="en-CA" sz="1100" baseline="0">
              <a:solidFill>
                <a:schemeClr val="dk1"/>
              </a:solidFill>
              <a:effectLst/>
              <a:latin typeface="Arial" pitchFamily="34" charset="0"/>
              <a:ea typeface="+mn-ea"/>
              <a:cs typeface="Arial" pitchFamily="34" charset="0"/>
            </a:rPr>
            <a:t> is reasonable.</a:t>
          </a:r>
          <a:endParaRPr lang="en-CA" sz="1100" baseline="0">
            <a:solidFill>
              <a:srgbClr val="FF0000"/>
            </a:solidFill>
            <a:effectLst/>
            <a:latin typeface="Arial" pitchFamily="34" charset="0"/>
            <a:ea typeface="+mn-ea"/>
            <a:cs typeface="Arial" pitchFamily="34" charset="0"/>
          </a:endParaRPr>
        </a:p>
        <a:p>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The amounts on tabs </a:t>
          </a:r>
          <a:r>
            <a:rPr lang="en-CA" sz="1100">
              <a:solidFill>
                <a:srgbClr val="FF0000"/>
              </a:solidFill>
              <a:effectLst/>
              <a:latin typeface="Arial" pitchFamily="34" charset="0"/>
              <a:ea typeface="+mn-ea"/>
              <a:cs typeface="Arial" pitchFamily="34" charset="0"/>
            </a:rPr>
            <a:t>H2</a:t>
          </a:r>
          <a:r>
            <a:rPr lang="en-CA" sz="1100" baseline="0">
              <a:solidFill>
                <a:srgbClr val="FF0000"/>
              </a:solidFill>
              <a:effectLst/>
              <a:latin typeface="Arial" pitchFamily="34" charset="0"/>
              <a:ea typeface="+mn-ea"/>
              <a:cs typeface="Arial" pitchFamily="34" charset="0"/>
            </a:rPr>
            <a:t> Sch 1 Historical </a:t>
          </a:r>
          <a:r>
            <a:rPr lang="en-CA" sz="1100">
              <a:solidFill>
                <a:schemeClr val="dk1"/>
              </a:solidFill>
              <a:effectLst/>
              <a:latin typeface="Arial" pitchFamily="34" charset="0"/>
              <a:ea typeface="+mn-ea"/>
              <a:cs typeface="Arial" pitchFamily="34" charset="0"/>
            </a:rPr>
            <a:t>and </a:t>
          </a:r>
          <a:r>
            <a:rPr lang="en-CA" sz="1100">
              <a:solidFill>
                <a:srgbClr val="FF0000"/>
              </a:solidFill>
              <a:effectLst/>
              <a:latin typeface="Arial" pitchFamily="34" charset="0"/>
              <a:ea typeface="+mn-ea"/>
              <a:cs typeface="Arial" pitchFamily="34" charset="0"/>
            </a:rPr>
            <a:t>H2</a:t>
          </a:r>
          <a:r>
            <a:rPr lang="en-CA" sz="1100" baseline="0">
              <a:solidFill>
                <a:srgbClr val="FF0000"/>
              </a:solidFill>
              <a:effectLst/>
              <a:latin typeface="Arial" pitchFamily="34" charset="0"/>
              <a:ea typeface="+mn-ea"/>
              <a:cs typeface="Arial" pitchFamily="34" charset="0"/>
            </a:rPr>
            <a:t> Sch </a:t>
          </a:r>
          <a:r>
            <a:rPr lang="en-CA" sz="1100">
              <a:solidFill>
                <a:srgbClr val="FF0000"/>
              </a:solidFill>
              <a:effectLst/>
              <a:latin typeface="Arial" pitchFamily="34" charset="0"/>
              <a:ea typeface="+mn-ea"/>
              <a:cs typeface="Arial" pitchFamily="34" charset="0"/>
            </a:rPr>
            <a:t>8 Historical</a:t>
          </a:r>
          <a:r>
            <a:rPr lang="en-CA" sz="1100">
              <a:solidFill>
                <a:schemeClr val="dk1"/>
              </a:solidFill>
              <a:effectLst/>
              <a:latin typeface="Arial" pitchFamily="34" charset="0"/>
              <a:ea typeface="+mn-ea"/>
              <a:cs typeface="Arial" pitchFamily="34" charset="0"/>
            </a:rPr>
            <a:t> should agree to the tax return filed with the Canada Revenue Agency.  All CRA</a:t>
          </a:r>
          <a:r>
            <a:rPr lang="en-CA" sz="1100" baseline="0">
              <a:solidFill>
                <a:schemeClr val="dk1"/>
              </a:solidFill>
              <a:effectLst/>
              <a:latin typeface="Arial" pitchFamily="34" charset="0"/>
              <a:ea typeface="+mn-ea"/>
              <a:cs typeface="Arial" pitchFamily="34" charset="0"/>
            </a:rPr>
            <a:t> audit adjustments or corrections should be highlighted and reflected in the model and explained.</a:t>
          </a:r>
          <a:endParaRPr lang="en-CA" sz="1100">
            <a:solidFill>
              <a:schemeClr val="dk1"/>
            </a:solidFill>
            <a:effectLst/>
            <a:latin typeface="Arial" pitchFamily="34" charset="0"/>
            <a:ea typeface="+mn-ea"/>
            <a:cs typeface="Arial" pitchFamily="34" charset="0"/>
          </a:endParaRPr>
        </a:p>
        <a:p>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a:solidFill>
                <a:schemeClr val="dk1"/>
              </a:solidFill>
              <a:effectLst/>
              <a:latin typeface="Arial" pitchFamily="34" charset="0"/>
              <a:ea typeface="+mn-ea"/>
              <a:cs typeface="Arial" pitchFamily="34" charset="0"/>
            </a:rPr>
            <a:t>It is assumed the net income after tax for the Test Year is equal to the Return on Equity.  Return on Equity is calculated on tab </a:t>
          </a:r>
          <a:r>
            <a:rPr lang="en-CA" sz="1100">
              <a:solidFill>
                <a:srgbClr val="FF0000"/>
              </a:solidFill>
              <a:effectLst/>
              <a:latin typeface="Arial" pitchFamily="34" charset="0"/>
              <a:ea typeface="+mn-ea"/>
              <a:cs typeface="Arial" pitchFamily="34" charset="0"/>
            </a:rPr>
            <a:t>A</a:t>
          </a:r>
          <a:r>
            <a:rPr lang="en-CA" sz="1100">
              <a:solidFill>
                <a:schemeClr val="dk1"/>
              </a:solidFill>
              <a:effectLst/>
              <a:latin typeface="Arial" pitchFamily="34" charset="0"/>
              <a:ea typeface="+mn-ea"/>
              <a:cs typeface="Arial" pitchFamily="34" charset="0"/>
            </a:rPr>
            <a:t>.</a:t>
          </a:r>
        </a:p>
        <a:p>
          <a:endParaRPr lang="en-CA" sz="1100">
            <a:solidFill>
              <a:schemeClr val="dk1"/>
            </a:solidFill>
            <a:effectLst/>
            <a:latin typeface="Arial" pitchFamily="34" charset="0"/>
            <a:ea typeface="+mn-ea"/>
            <a:cs typeface="Arial"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100" baseline="0">
              <a:solidFill>
                <a:schemeClr val="dk1"/>
              </a:solidFill>
              <a:effectLst/>
              <a:latin typeface="Arial" pitchFamily="34" charset="0"/>
              <a:ea typeface="+mn-ea"/>
              <a:cs typeface="Arial" pitchFamily="34" charset="0"/>
            </a:rPr>
            <a:t>On tab "</a:t>
          </a:r>
          <a:r>
            <a:rPr lang="en-CA" sz="1100" baseline="0">
              <a:solidFill>
                <a:srgbClr val="FF0000"/>
              </a:solidFill>
              <a:effectLst/>
              <a:latin typeface="Arial" pitchFamily="34" charset="0"/>
              <a:ea typeface="+mn-ea"/>
              <a:cs typeface="Arial" pitchFamily="34" charset="0"/>
            </a:rPr>
            <a:t>A. Data Input Sheet</a:t>
          </a:r>
          <a:r>
            <a:rPr lang="en-CA" sz="1100" baseline="0">
              <a:solidFill>
                <a:schemeClr val="dk1"/>
              </a:solidFill>
              <a:effectLst/>
              <a:latin typeface="Arial" pitchFamily="34" charset="0"/>
              <a:ea typeface="+mn-ea"/>
              <a:cs typeface="Arial" pitchFamily="34" charset="0"/>
            </a:rPr>
            <a:t>", input the "Rate Base" amount and "Return on Rate Base" amounts. </a:t>
          </a:r>
        </a:p>
        <a:p>
          <a:endParaRPr lang="en-CA" sz="1100">
            <a:solidFill>
              <a:schemeClr val="dk1"/>
            </a:solidFill>
            <a:effectLst/>
            <a:latin typeface="Arial" pitchFamily="34" charset="0"/>
            <a:ea typeface="+mn-ea"/>
            <a:cs typeface="Arial" pitchFamily="34" charset="0"/>
          </a:endParaRPr>
        </a:p>
      </xdr:txBody>
    </xdr:sp>
    <xdr:clientData/>
  </xdr:twoCellAnchor>
  <xdr:twoCellAnchor editAs="oneCell">
    <xdr:from>
      <xdr:col>0</xdr:col>
      <xdr:colOff>119108</xdr:colOff>
      <xdr:row>0</xdr:row>
      <xdr:rowOff>106680</xdr:rowOff>
    </xdr:from>
    <xdr:to>
      <xdr:col>0</xdr:col>
      <xdr:colOff>692150</xdr:colOff>
      <xdr:row>5</xdr:row>
      <xdr:rowOff>1904</xdr:rowOff>
    </xdr:to>
    <xdr:pic>
      <xdr:nvPicPr>
        <xdr:cNvPr id="13" name="Picture 12" descr="Coat of arms of Nova Scotia.svg">
          <a:extLst>
            <a:ext uri="{FF2B5EF4-FFF2-40B4-BE49-F238E27FC236}">
              <a16:creationId xmlns:a16="http://schemas.microsoft.com/office/drawing/2014/main" id="{A784A581-051B-41F4-AAD1-772E4F1189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9108" y="106680"/>
          <a:ext cx="576217" cy="756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0</xdr:colOff>
      <xdr:row>7</xdr:row>
      <xdr:rowOff>27214</xdr:rowOff>
    </xdr:to>
    <xdr:grpSp>
      <xdr:nvGrpSpPr>
        <xdr:cNvPr id="17" name="Group 16">
          <a:extLst>
            <a:ext uri="{FF2B5EF4-FFF2-40B4-BE49-F238E27FC236}">
              <a16:creationId xmlns:a16="http://schemas.microsoft.com/office/drawing/2014/main" id="{43A2578D-5D6D-4FBF-8653-FFDE7D0940B6}"/>
            </a:ext>
          </a:extLst>
        </xdr:cNvPr>
        <xdr:cNvGrpSpPr/>
      </xdr:nvGrpSpPr>
      <xdr:grpSpPr>
        <a:xfrm>
          <a:off x="0" y="0"/>
          <a:ext cx="9322594" cy="1804420"/>
          <a:chOff x="-7962901" y="-2409824"/>
          <a:chExt cx="8857420" cy="1915766"/>
        </a:xfrm>
      </xdr:grpSpPr>
      <xdr:pic>
        <xdr:nvPicPr>
          <xdr:cNvPr id="18" name="Picture 17">
            <a:extLst>
              <a:ext uri="{FF2B5EF4-FFF2-40B4-BE49-F238E27FC236}">
                <a16:creationId xmlns:a16="http://schemas.microsoft.com/office/drawing/2014/main" id="{D9C09D4A-2760-485E-8528-52CC36626CB5}"/>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BEBA8EAE-BF5A-486C-A8C5-ECC9F3942E4B}">
                <a14:imgProps xmlns:a14="http://schemas.microsoft.com/office/drawing/2010/main">
                  <a14:imgLayer r:embed="rId2">
                    <a14:imgEffect>
                      <a14:artisticPlasticWrap/>
                    </a14:imgEffect>
                  </a14:imgLayer>
                </a14:imgProps>
              </a:ex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outerShdw blurRad="50800" dist="50800" dir="5400000" algn="ctr" rotWithShape="0">
              <a:schemeClr val="accent2">
                <a:lumMod val="60000"/>
                <a:lumOff val="40000"/>
              </a:schemeClr>
            </a:outerShdw>
            <a:softEdge rad="112500"/>
          </a:effectLst>
        </xdr:spPr>
      </xdr:pic>
      <xdr:sp macro="" textlink="">
        <xdr:nvSpPr>
          <xdr:cNvPr id="19" name="Rectangle 18">
            <a:extLst>
              <a:ext uri="{FF2B5EF4-FFF2-40B4-BE49-F238E27FC236}">
                <a16:creationId xmlns:a16="http://schemas.microsoft.com/office/drawing/2014/main" id="{9EF7BF8F-DB11-477A-87A2-A69E5B737DB9}"/>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p>
          <a:p>
            <a:pPr algn="ctr" rtl="0"/>
            <a:endParaRPr lang="en-CA" sz="11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20" name="Rectangle 19">
            <a:extLst>
              <a:ext uri="{FF2B5EF4-FFF2-40B4-BE49-F238E27FC236}">
                <a16:creationId xmlns:a16="http://schemas.microsoft.com/office/drawing/2014/main" id="{038C9AEC-3DE5-40B1-8502-AB051873C764}"/>
              </a:ext>
            </a:extLst>
          </xdr:cNvPr>
          <xdr:cNvSpPr/>
        </xdr:nvSpPr>
        <xdr:spPr>
          <a:xfrm>
            <a:off x="-7416530" y="-2251603"/>
            <a:ext cx="3338268" cy="336250"/>
          </a:xfrm>
          <a:prstGeom prst="rect">
            <a:avLst/>
          </a:prstGeom>
          <a:noFill/>
        </xdr:spPr>
        <xdr:txBody>
          <a:bodyPr wrap="none" lIns="91440" tIns="45720" rIns="91440" bIns="45720">
            <a:noAutofit/>
          </a:bodyPr>
          <a:lstStyle/>
          <a:p>
            <a:pPr algn="l"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&amp;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163285</xdr:colOff>
      <xdr:row>1</xdr:row>
      <xdr:rowOff>9072</xdr:rowOff>
    </xdr:from>
    <xdr:to>
      <xdr:col>1</xdr:col>
      <xdr:colOff>494573</xdr:colOff>
      <xdr:row>3</xdr:row>
      <xdr:rowOff>237625</xdr:rowOff>
    </xdr:to>
    <xdr:pic>
      <xdr:nvPicPr>
        <xdr:cNvPr id="22" name="Picture 21" descr="Coat of arms of Nova Scotia.svg">
          <a:extLst>
            <a:ext uri="{FF2B5EF4-FFF2-40B4-BE49-F238E27FC236}">
              <a16:creationId xmlns:a16="http://schemas.microsoft.com/office/drawing/2014/main" id="{3156381C-63C3-4541-840A-A572455F1A2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3285" y="208643"/>
          <a:ext cx="576217" cy="752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xdr:rowOff>
    </xdr:from>
    <xdr:to>
      <xdr:col>3</xdr:col>
      <xdr:colOff>4162778</xdr:colOff>
      <xdr:row>7</xdr:row>
      <xdr:rowOff>17640</xdr:rowOff>
    </xdr:to>
    <xdr:pic>
      <xdr:nvPicPr>
        <xdr:cNvPr id="2" name="Picture 1">
          <a:extLst>
            <a:ext uri="{FF2B5EF4-FFF2-40B4-BE49-F238E27FC236}">
              <a16:creationId xmlns:a16="http://schemas.microsoft.com/office/drawing/2014/main" id="{BA2A976F-B18B-4905-A2B7-84AB06196CFD}"/>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0" y="2"/>
          <a:ext cx="16033750" cy="1375832"/>
        </a:xfrm>
        <a:prstGeom prst="rect">
          <a:avLst/>
        </a:prstGeom>
        <a:ln>
          <a:noFill/>
        </a:ln>
        <a:effectLst>
          <a:softEdge rad="112500"/>
        </a:effectLst>
      </xdr:spPr>
    </xdr:pic>
    <xdr:clientData/>
  </xdr:twoCellAnchor>
  <xdr:twoCellAnchor>
    <xdr:from>
      <xdr:col>1</xdr:col>
      <xdr:colOff>2026018</xdr:colOff>
      <xdr:row>3</xdr:row>
      <xdr:rowOff>57150</xdr:rowOff>
    </xdr:from>
    <xdr:to>
      <xdr:col>2</xdr:col>
      <xdr:colOff>258329</xdr:colOff>
      <xdr:row>6</xdr:row>
      <xdr:rowOff>29104</xdr:rowOff>
    </xdr:to>
    <xdr:sp macro="" textlink="">
      <xdr:nvSpPr>
        <xdr:cNvPr id="3" name="Rectangle 2">
          <a:extLst>
            <a:ext uri="{FF2B5EF4-FFF2-40B4-BE49-F238E27FC236}">
              <a16:creationId xmlns:a16="http://schemas.microsoft.com/office/drawing/2014/main" id="{030E5A5C-89D6-4EFA-8DF8-7A46AD0580AD}"/>
            </a:ext>
          </a:extLst>
        </xdr:cNvPr>
        <xdr:cNvSpPr/>
      </xdr:nvSpPr>
      <xdr:spPr>
        <a:xfrm>
          <a:off x="2661018" y="639233"/>
          <a:ext cx="8092450" cy="554038"/>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clientData/>
  </xdr:twoCellAnchor>
  <xdr:twoCellAnchor editAs="oneCell">
    <xdr:from>
      <xdr:col>0</xdr:col>
      <xdr:colOff>137160</xdr:colOff>
      <xdr:row>0</xdr:row>
      <xdr:rowOff>99060</xdr:rowOff>
    </xdr:from>
    <xdr:to>
      <xdr:col>0</xdr:col>
      <xdr:colOff>590006</xdr:colOff>
      <xdr:row>3</xdr:row>
      <xdr:rowOff>125095</xdr:rowOff>
    </xdr:to>
    <xdr:pic>
      <xdr:nvPicPr>
        <xdr:cNvPr id="4" name="Picture 3" descr="Coat of arms of Nova Scotia.svg">
          <a:extLst>
            <a:ext uri="{FF2B5EF4-FFF2-40B4-BE49-F238E27FC236}">
              <a16:creationId xmlns:a16="http://schemas.microsoft.com/office/drawing/2014/main" id="{6F8B81C2-9942-404C-BF65-B30390DC79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160" y="99060"/>
          <a:ext cx="452846"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3773751</xdr:colOff>
      <xdr:row>3</xdr:row>
      <xdr:rowOff>163431</xdr:rowOff>
    </xdr:to>
    <xdr:pic>
      <xdr:nvPicPr>
        <xdr:cNvPr id="9" name="Picture 8">
          <a:extLst>
            <a:ext uri="{FF2B5EF4-FFF2-40B4-BE49-F238E27FC236}">
              <a16:creationId xmlns:a16="http://schemas.microsoft.com/office/drawing/2014/main" id="{CC655EEF-EBCA-4FDB-8408-86D003D5BD9C}"/>
            </a:ext>
          </a:extLst>
        </xdr:cNvPr>
        <xdr:cNvPicPr>
          <a:picLocks noChangeAspect="1"/>
        </xdr:cNvPicPr>
      </xdr:nvPicPr>
      <xdr:blipFill>
        <a:blip xmlns:r="http://schemas.openxmlformats.org/officeDocument/2006/relationships" r:embed="rId3"/>
        <a:stretch>
          <a:fillRect/>
        </a:stretch>
      </xdr:blipFill>
      <xdr:spPr>
        <a:xfrm>
          <a:off x="624840" y="190500"/>
          <a:ext cx="3773751" cy="5364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xdr:rowOff>
    </xdr:from>
    <xdr:to>
      <xdr:col>3</xdr:col>
      <xdr:colOff>4162778</xdr:colOff>
      <xdr:row>7</xdr:row>
      <xdr:rowOff>17640</xdr:rowOff>
    </xdr:to>
    <xdr:pic>
      <xdr:nvPicPr>
        <xdr:cNvPr id="2" name="Picture 1">
          <a:extLst>
            <a:ext uri="{FF2B5EF4-FFF2-40B4-BE49-F238E27FC236}">
              <a16:creationId xmlns:a16="http://schemas.microsoft.com/office/drawing/2014/main" id="{E196D33B-9D2B-4681-9267-75E4190128C6}"/>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0" y="2"/>
          <a:ext cx="16037278" cy="1417813"/>
        </a:xfrm>
        <a:prstGeom prst="rect">
          <a:avLst/>
        </a:prstGeom>
        <a:ln>
          <a:noFill/>
        </a:ln>
        <a:effectLst>
          <a:softEdge rad="112500"/>
        </a:effectLst>
      </xdr:spPr>
    </xdr:pic>
    <xdr:clientData/>
  </xdr:twoCellAnchor>
  <xdr:twoCellAnchor>
    <xdr:from>
      <xdr:col>1</xdr:col>
      <xdr:colOff>2026018</xdr:colOff>
      <xdr:row>3</xdr:row>
      <xdr:rowOff>57150</xdr:rowOff>
    </xdr:from>
    <xdr:to>
      <xdr:col>2</xdr:col>
      <xdr:colOff>258329</xdr:colOff>
      <xdr:row>6</xdr:row>
      <xdr:rowOff>29104</xdr:rowOff>
    </xdr:to>
    <xdr:sp macro="" textlink="">
      <xdr:nvSpPr>
        <xdr:cNvPr id="3" name="Rectangle 2">
          <a:extLst>
            <a:ext uri="{FF2B5EF4-FFF2-40B4-BE49-F238E27FC236}">
              <a16:creationId xmlns:a16="http://schemas.microsoft.com/office/drawing/2014/main" id="{785C786C-7F16-4051-AFA9-E3E6062A32CE}"/>
            </a:ext>
          </a:extLst>
        </xdr:cNvPr>
        <xdr:cNvSpPr/>
      </xdr:nvSpPr>
      <xdr:spPr>
        <a:xfrm>
          <a:off x="2667368" y="657225"/>
          <a:ext cx="8084336" cy="568854"/>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clientData/>
  </xdr:twoCellAnchor>
  <xdr:twoCellAnchor editAs="oneCell">
    <xdr:from>
      <xdr:col>0</xdr:col>
      <xdr:colOff>137160</xdr:colOff>
      <xdr:row>0</xdr:row>
      <xdr:rowOff>99060</xdr:rowOff>
    </xdr:from>
    <xdr:to>
      <xdr:col>0</xdr:col>
      <xdr:colOff>590006</xdr:colOff>
      <xdr:row>3</xdr:row>
      <xdr:rowOff>140970</xdr:rowOff>
    </xdr:to>
    <xdr:pic>
      <xdr:nvPicPr>
        <xdr:cNvPr id="4" name="Picture 3" descr="Coat of arms of Nova Scotia.svg">
          <a:extLst>
            <a:ext uri="{FF2B5EF4-FFF2-40B4-BE49-F238E27FC236}">
              <a16:creationId xmlns:a16="http://schemas.microsoft.com/office/drawing/2014/main" id="{EABBF69A-2474-4AD0-B69B-515F1253D3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0335" y="102235"/>
          <a:ext cx="449671" cy="622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xdr:row>
      <xdr:rowOff>0</xdr:rowOff>
    </xdr:from>
    <xdr:to>
      <xdr:col>1</xdr:col>
      <xdr:colOff>3945201</xdr:colOff>
      <xdr:row>3</xdr:row>
      <xdr:rowOff>179306</xdr:rowOff>
    </xdr:to>
    <xdr:pic>
      <xdr:nvPicPr>
        <xdr:cNvPr id="5" name="Picture 4">
          <a:extLst>
            <a:ext uri="{FF2B5EF4-FFF2-40B4-BE49-F238E27FC236}">
              <a16:creationId xmlns:a16="http://schemas.microsoft.com/office/drawing/2014/main" id="{35E3E3A5-06AB-4FF8-B22D-4EA628560298}"/>
            </a:ext>
          </a:extLst>
        </xdr:cNvPr>
        <xdr:cNvPicPr>
          <a:picLocks noChangeAspect="1"/>
        </xdr:cNvPicPr>
      </xdr:nvPicPr>
      <xdr:blipFill>
        <a:blip xmlns:r="http://schemas.openxmlformats.org/officeDocument/2006/relationships" r:embed="rId3"/>
        <a:stretch>
          <a:fillRect/>
        </a:stretch>
      </xdr:blipFill>
      <xdr:spPr>
        <a:xfrm>
          <a:off x="638175" y="200025"/>
          <a:ext cx="3773751" cy="5634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88901</xdr:rowOff>
    </xdr:from>
    <xdr:to>
      <xdr:col>8</xdr:col>
      <xdr:colOff>608770</xdr:colOff>
      <xdr:row>6</xdr:row>
      <xdr:rowOff>0</xdr:rowOff>
    </xdr:to>
    <xdr:grpSp>
      <xdr:nvGrpSpPr>
        <xdr:cNvPr id="2" name="Group 1">
          <a:extLst>
            <a:ext uri="{FF2B5EF4-FFF2-40B4-BE49-F238E27FC236}">
              <a16:creationId xmlns:a16="http://schemas.microsoft.com/office/drawing/2014/main" id="{0AF26BEC-0342-4CA5-9C32-19EE631158F9}"/>
            </a:ext>
          </a:extLst>
        </xdr:cNvPr>
        <xdr:cNvGrpSpPr/>
      </xdr:nvGrpSpPr>
      <xdr:grpSpPr>
        <a:xfrm>
          <a:off x="0" y="85726"/>
          <a:ext cx="9461417" cy="1326215"/>
          <a:chOff x="-7962901" y="-2446701"/>
          <a:chExt cx="8857420" cy="1915766"/>
        </a:xfrm>
      </xdr:grpSpPr>
      <xdr:pic>
        <xdr:nvPicPr>
          <xdr:cNvPr id="3" name="Picture 2">
            <a:extLst>
              <a:ext uri="{FF2B5EF4-FFF2-40B4-BE49-F238E27FC236}">
                <a16:creationId xmlns:a16="http://schemas.microsoft.com/office/drawing/2014/main" id="{C855228C-117B-401A-A8A0-D570B7044296}"/>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46701"/>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B9C4A4B7-4B3D-45C0-8C93-3F077AEC1750}"/>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CA" sz="3600" b="1" i="0" baseline="0">
                <a:effectLst>
                  <a:outerShdw blurRad="59944" dist="200025" dir="15000000" sy="30000" kx="-1800000" algn="bl" rotWithShape="0">
                    <a:srgbClr val="000000">
                      <a:alpha val="32000"/>
                    </a:srgbClr>
                  </a:outerShdw>
                </a:effectLst>
                <a:latin typeface="+mn-lt"/>
                <a:ea typeface="+mn-ea"/>
                <a:cs typeface="+mn-cs"/>
              </a:rPr>
              <a:t>Income Tax Standardized Filing</a:t>
            </a:r>
            <a:endParaRPr lang="en-US" sz="3600">
              <a:effectLst/>
            </a:endParaRPr>
          </a:p>
          <a:p>
            <a:pPr algn="ctr" rtl="0"/>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6" name="Rectangle 5">
            <a:extLst>
              <a:ext uri="{FF2B5EF4-FFF2-40B4-BE49-F238E27FC236}">
                <a16:creationId xmlns:a16="http://schemas.microsoft.com/office/drawing/2014/main" id="{7163599F-F595-48F3-9A3E-4EC82CA14D05}"/>
              </a:ext>
            </a:extLst>
          </xdr:cNvPr>
          <xdr:cNvSpPr/>
        </xdr:nvSpPr>
        <xdr:spPr>
          <a:xfrm>
            <a:off x="-7416530" y="-2251603"/>
            <a:ext cx="2583214" cy="336250"/>
          </a:xfrm>
          <a:prstGeom prst="rect">
            <a:avLst/>
          </a:prstGeom>
          <a:noFill/>
        </xdr:spPr>
        <xdr:txBody>
          <a:bodyPr wrap="none" lIns="91440" tIns="45720" rIns="91440" bIns="45720">
            <a:noAutofit/>
          </a:bodyPr>
          <a:lstStyle/>
          <a:p>
            <a:pPr algn="l" rtl="0"/>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2</xdr:col>
      <xdr:colOff>167640</xdr:colOff>
      <xdr:row>0</xdr:row>
      <xdr:rowOff>251460</xdr:rowOff>
    </xdr:from>
    <xdr:to>
      <xdr:col>4</xdr:col>
      <xdr:colOff>152400</xdr:colOff>
      <xdr:row>3</xdr:row>
      <xdr:rowOff>56434</xdr:rowOff>
    </xdr:to>
    <xdr:pic>
      <xdr:nvPicPr>
        <xdr:cNvPr id="8" name="Picture 7">
          <a:extLst>
            <a:ext uri="{FF2B5EF4-FFF2-40B4-BE49-F238E27FC236}">
              <a16:creationId xmlns:a16="http://schemas.microsoft.com/office/drawing/2014/main" id="{F920E46C-7163-4AA3-A7FE-0A309DBA063A}"/>
            </a:ext>
          </a:extLst>
        </xdr:cNvPr>
        <xdr:cNvPicPr>
          <a:picLocks noChangeAspect="1"/>
        </xdr:cNvPicPr>
      </xdr:nvPicPr>
      <xdr:blipFill>
        <a:blip xmlns:r="http://schemas.openxmlformats.org/officeDocument/2006/relationships" r:embed="rId2"/>
        <a:stretch>
          <a:fillRect/>
        </a:stretch>
      </xdr:blipFill>
      <xdr:spPr>
        <a:xfrm>
          <a:off x="670560" y="251460"/>
          <a:ext cx="3596640" cy="536494"/>
        </a:xfrm>
        <a:prstGeom prst="rect">
          <a:avLst/>
        </a:prstGeom>
      </xdr:spPr>
    </xdr:pic>
    <xdr:clientData/>
  </xdr:twoCellAnchor>
  <xdr:twoCellAnchor editAs="oneCell">
    <xdr:from>
      <xdr:col>0</xdr:col>
      <xdr:colOff>129540</xdr:colOff>
      <xdr:row>0</xdr:row>
      <xdr:rowOff>198120</xdr:rowOff>
    </xdr:from>
    <xdr:to>
      <xdr:col>2</xdr:col>
      <xdr:colOff>87403</xdr:colOff>
      <xdr:row>3</xdr:row>
      <xdr:rowOff>68897</xdr:rowOff>
    </xdr:to>
    <xdr:pic>
      <xdr:nvPicPr>
        <xdr:cNvPr id="9" name="Picture 8" descr="Coat of arms of Nova Scotia.svg">
          <a:extLst>
            <a:ext uri="{FF2B5EF4-FFF2-40B4-BE49-F238E27FC236}">
              <a16:creationId xmlns:a16="http://schemas.microsoft.com/office/drawing/2014/main" id="{4F01CF8D-EA01-43D4-803A-B8FBCBFA739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9540" y="198120"/>
          <a:ext cx="452846"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xdr:colOff>
      <xdr:row>0</xdr:row>
      <xdr:rowOff>0</xdr:rowOff>
    </xdr:from>
    <xdr:to>
      <xdr:col>11</xdr:col>
      <xdr:colOff>9524</xdr:colOff>
      <xdr:row>5</xdr:row>
      <xdr:rowOff>115541</xdr:rowOff>
    </xdr:to>
    <xdr:grpSp>
      <xdr:nvGrpSpPr>
        <xdr:cNvPr id="7" name="Group 6">
          <a:extLst>
            <a:ext uri="{FF2B5EF4-FFF2-40B4-BE49-F238E27FC236}">
              <a16:creationId xmlns:a16="http://schemas.microsoft.com/office/drawing/2014/main" id="{4616CE96-67C9-4551-B92D-1499B0387D70}"/>
            </a:ext>
          </a:extLst>
        </xdr:cNvPr>
        <xdr:cNvGrpSpPr/>
      </xdr:nvGrpSpPr>
      <xdr:grpSpPr>
        <a:xfrm>
          <a:off x="10795" y="0"/>
          <a:ext cx="11342257" cy="1930894"/>
          <a:chOff x="-7962901" y="-2409824"/>
          <a:chExt cx="8857420" cy="1915766"/>
        </a:xfrm>
      </xdr:grpSpPr>
      <xdr:pic>
        <xdr:nvPicPr>
          <xdr:cNvPr id="8" name="Picture 7">
            <a:extLst>
              <a:ext uri="{FF2B5EF4-FFF2-40B4-BE49-F238E27FC236}">
                <a16:creationId xmlns:a16="http://schemas.microsoft.com/office/drawing/2014/main" id="{C5D96146-3EDF-42A4-9E21-4FC552AD8B8B}"/>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9" name="Rectangle 8">
            <a:extLst>
              <a:ext uri="{FF2B5EF4-FFF2-40B4-BE49-F238E27FC236}">
                <a16:creationId xmlns:a16="http://schemas.microsoft.com/office/drawing/2014/main" id="{3CAFF477-7C1E-4BBE-9CF3-90C1183ECCD4}"/>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baseline="0">
                <a:effectLst>
                  <a:outerShdw blurRad="59944" dist="200025" dir="15000000" sy="30000" kx="-1800000" algn="bl" rotWithShape="0">
                    <a:srgbClr val="000000">
                      <a:alpha val="32000"/>
                    </a:srgbClr>
                  </a:outerShdw>
                </a:effectLst>
                <a:latin typeface="+mn-lt"/>
                <a:ea typeface="+mn-ea"/>
                <a:cs typeface="+mn-cs"/>
              </a:rPr>
              <a:t>Income Tax Standardized Filing</a:t>
            </a:r>
            <a:endParaRPr lang="en-US" sz="3600">
              <a:effectLst/>
            </a:endParaRPr>
          </a:p>
        </xdr:txBody>
      </xdr:sp>
      <xdr:sp macro="" textlink="">
        <xdr:nvSpPr>
          <xdr:cNvPr id="11" name="Rectangle 10">
            <a:extLst>
              <a:ext uri="{FF2B5EF4-FFF2-40B4-BE49-F238E27FC236}">
                <a16:creationId xmlns:a16="http://schemas.microsoft.com/office/drawing/2014/main" id="{B31CC5B0-5CD0-4AC4-8877-B11DF742EF29}"/>
              </a:ext>
            </a:extLst>
          </xdr:cNvPr>
          <xdr:cNvSpPr/>
        </xdr:nvSpPr>
        <xdr:spPr>
          <a:xfrm>
            <a:off x="-7416531" y="-2251603"/>
            <a:ext cx="2983903" cy="336250"/>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281940</xdr:colOff>
      <xdr:row>0</xdr:row>
      <xdr:rowOff>137160</xdr:rowOff>
    </xdr:from>
    <xdr:to>
      <xdr:col>2</xdr:col>
      <xdr:colOff>94706</xdr:colOff>
      <xdr:row>3</xdr:row>
      <xdr:rowOff>0</xdr:rowOff>
    </xdr:to>
    <xdr:pic>
      <xdr:nvPicPr>
        <xdr:cNvPr id="6" name="Picture 5" descr="Coat of arms of Nova Scotia.svg">
          <a:extLst>
            <a:ext uri="{FF2B5EF4-FFF2-40B4-BE49-F238E27FC236}">
              <a16:creationId xmlns:a16="http://schemas.microsoft.com/office/drawing/2014/main" id="{561EE0D2-3C2F-41C9-A61F-A9D5CE8FB7A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1940" y="137160"/>
          <a:ext cx="452846"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571500</xdr:colOff>
      <xdr:row>7</xdr:row>
      <xdr:rowOff>41660</xdr:rowOff>
    </xdr:to>
    <xdr:grpSp>
      <xdr:nvGrpSpPr>
        <xdr:cNvPr id="18" name="Group 17">
          <a:extLst>
            <a:ext uri="{FF2B5EF4-FFF2-40B4-BE49-F238E27FC236}">
              <a16:creationId xmlns:a16="http://schemas.microsoft.com/office/drawing/2014/main" id="{6B2CBDA9-8324-407D-BF11-87A0218E8D13}"/>
            </a:ext>
          </a:extLst>
        </xdr:cNvPr>
        <xdr:cNvGrpSpPr/>
      </xdr:nvGrpSpPr>
      <xdr:grpSpPr>
        <a:xfrm>
          <a:off x="0" y="0"/>
          <a:ext cx="9644063" cy="1461679"/>
          <a:chOff x="-7962901" y="-2409824"/>
          <a:chExt cx="8857420" cy="1915766"/>
        </a:xfrm>
      </xdr:grpSpPr>
      <xdr:pic>
        <xdr:nvPicPr>
          <xdr:cNvPr id="19" name="Picture 18">
            <a:extLst>
              <a:ext uri="{FF2B5EF4-FFF2-40B4-BE49-F238E27FC236}">
                <a16:creationId xmlns:a16="http://schemas.microsoft.com/office/drawing/2014/main" id="{491C54D2-AFF5-45C2-962D-87AC3013D823}"/>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20" name="Rectangle 19">
            <a:extLst>
              <a:ext uri="{FF2B5EF4-FFF2-40B4-BE49-F238E27FC236}">
                <a16:creationId xmlns:a16="http://schemas.microsoft.com/office/drawing/2014/main" id="{074C15C2-2664-4C33-9EBD-007CC39AF33C}"/>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21" name="Rectangle 20">
            <a:extLst>
              <a:ext uri="{FF2B5EF4-FFF2-40B4-BE49-F238E27FC236}">
                <a16:creationId xmlns:a16="http://schemas.microsoft.com/office/drawing/2014/main" id="{D77D7FB8-3D93-489A-9C0B-BAA45CF429C5}"/>
              </a:ext>
            </a:extLst>
          </xdr:cNvPr>
          <xdr:cNvSpPr/>
        </xdr:nvSpPr>
        <xdr:spPr>
          <a:xfrm>
            <a:off x="-7091289" y="-2251603"/>
            <a:ext cx="3827521" cy="336250"/>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1</xdr:col>
      <xdr:colOff>152400</xdr:colOff>
      <xdr:row>0</xdr:row>
      <xdr:rowOff>152400</xdr:rowOff>
    </xdr:from>
    <xdr:to>
      <xdr:col>2</xdr:col>
      <xdr:colOff>169125</xdr:colOff>
      <xdr:row>3</xdr:row>
      <xdr:rowOff>152317</xdr:rowOff>
    </xdr:to>
    <xdr:pic>
      <xdr:nvPicPr>
        <xdr:cNvPr id="22" name="Picture 21" descr="Coat of arms of Nova Scotia.svg">
          <a:extLst>
            <a:ext uri="{FF2B5EF4-FFF2-40B4-BE49-F238E27FC236}">
              <a16:creationId xmlns:a16="http://schemas.microsoft.com/office/drawing/2014/main" id="{43EBFAF8-C2BF-4CEF-A8D6-08017F0CCCF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8357" y="152400"/>
          <a:ext cx="441416"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10948</xdr:rowOff>
    </xdr:from>
    <xdr:to>
      <xdr:col>11</xdr:col>
      <xdr:colOff>303970</xdr:colOff>
      <xdr:row>5</xdr:row>
      <xdr:rowOff>191259</xdr:rowOff>
    </xdr:to>
    <xdr:grpSp>
      <xdr:nvGrpSpPr>
        <xdr:cNvPr id="2" name="Group 1">
          <a:extLst>
            <a:ext uri="{FF2B5EF4-FFF2-40B4-BE49-F238E27FC236}">
              <a16:creationId xmlns:a16="http://schemas.microsoft.com/office/drawing/2014/main" id="{9447068A-24A0-40B5-81E5-E3AA313C8D01}"/>
            </a:ext>
          </a:extLst>
        </xdr:cNvPr>
        <xdr:cNvGrpSpPr/>
      </xdr:nvGrpSpPr>
      <xdr:grpSpPr>
        <a:xfrm>
          <a:off x="0" y="7773"/>
          <a:ext cx="14912939" cy="1624142"/>
          <a:chOff x="-7962901" y="-2409824"/>
          <a:chExt cx="8857420" cy="1915766"/>
        </a:xfrm>
      </xdr:grpSpPr>
      <xdr:pic>
        <xdr:nvPicPr>
          <xdr:cNvPr id="3" name="Picture 2">
            <a:extLst>
              <a:ext uri="{FF2B5EF4-FFF2-40B4-BE49-F238E27FC236}">
                <a16:creationId xmlns:a16="http://schemas.microsoft.com/office/drawing/2014/main" id="{F26D071D-D842-4165-A20D-8F462726F847}"/>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67E6D63D-EE10-4F3A-98FF-3A95BBA18F61}"/>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6" name="Rectangle 5">
            <a:extLst>
              <a:ext uri="{FF2B5EF4-FFF2-40B4-BE49-F238E27FC236}">
                <a16:creationId xmlns:a16="http://schemas.microsoft.com/office/drawing/2014/main" id="{6507C9F6-C51E-4458-8B7B-0F1C6423F81A}"/>
              </a:ext>
            </a:extLst>
          </xdr:cNvPr>
          <xdr:cNvSpPr/>
        </xdr:nvSpPr>
        <xdr:spPr>
          <a:xfrm>
            <a:off x="-7295235" y="-2251603"/>
            <a:ext cx="3067296" cy="457249"/>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160020</xdr:colOff>
      <xdr:row>0</xdr:row>
      <xdr:rowOff>144780</xdr:rowOff>
    </xdr:from>
    <xdr:to>
      <xdr:col>2</xdr:col>
      <xdr:colOff>87086</xdr:colOff>
      <xdr:row>3</xdr:row>
      <xdr:rowOff>7620</xdr:rowOff>
    </xdr:to>
    <xdr:pic>
      <xdr:nvPicPr>
        <xdr:cNvPr id="7" name="Picture 6" descr="Coat of arms of Nova Scotia.svg">
          <a:extLst>
            <a:ext uri="{FF2B5EF4-FFF2-40B4-BE49-F238E27FC236}">
              <a16:creationId xmlns:a16="http://schemas.microsoft.com/office/drawing/2014/main" id="{63263FC3-BC9C-44AE-B1F8-FECBA376179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 y="144780"/>
          <a:ext cx="452846"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152400</xdr:colOff>
      <xdr:row>0</xdr:row>
      <xdr:rowOff>152400</xdr:rowOff>
    </xdr:from>
    <xdr:to>
      <xdr:col>2</xdr:col>
      <xdr:colOff>169125</xdr:colOff>
      <xdr:row>3</xdr:row>
      <xdr:rowOff>152317</xdr:rowOff>
    </xdr:to>
    <xdr:pic>
      <xdr:nvPicPr>
        <xdr:cNvPr id="6" name="Picture 5" descr="Coat of arms of Nova Scotia.svg">
          <a:extLst>
            <a:ext uri="{FF2B5EF4-FFF2-40B4-BE49-F238E27FC236}">
              <a16:creationId xmlns:a16="http://schemas.microsoft.com/office/drawing/2014/main" id="{6AAD7A45-3C16-404B-B4E4-72A9A15926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52400"/>
          <a:ext cx="473925" cy="590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10948</xdr:rowOff>
    </xdr:from>
    <xdr:to>
      <xdr:col>11</xdr:col>
      <xdr:colOff>303970</xdr:colOff>
      <xdr:row>5</xdr:row>
      <xdr:rowOff>191259</xdr:rowOff>
    </xdr:to>
    <xdr:grpSp>
      <xdr:nvGrpSpPr>
        <xdr:cNvPr id="2" name="Group 1">
          <a:extLst>
            <a:ext uri="{FF2B5EF4-FFF2-40B4-BE49-F238E27FC236}">
              <a16:creationId xmlns:a16="http://schemas.microsoft.com/office/drawing/2014/main" id="{13DA3046-D9E8-498A-A7FD-40BD7DB24E8D}"/>
            </a:ext>
          </a:extLst>
        </xdr:cNvPr>
        <xdr:cNvGrpSpPr/>
      </xdr:nvGrpSpPr>
      <xdr:grpSpPr>
        <a:xfrm>
          <a:off x="0" y="7773"/>
          <a:ext cx="15651126" cy="1624142"/>
          <a:chOff x="-7962901" y="-2409824"/>
          <a:chExt cx="8857420" cy="1915766"/>
        </a:xfrm>
      </xdr:grpSpPr>
      <xdr:pic>
        <xdr:nvPicPr>
          <xdr:cNvPr id="3" name="Picture 2">
            <a:extLst>
              <a:ext uri="{FF2B5EF4-FFF2-40B4-BE49-F238E27FC236}">
                <a16:creationId xmlns:a16="http://schemas.microsoft.com/office/drawing/2014/main" id="{B6947E7A-741C-443C-A03B-C3EF5898B4CF}"/>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78B1B1A0-3C3E-4243-BB68-5642D0D8A01A}"/>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5" name="Rectangle 4">
            <a:extLst>
              <a:ext uri="{FF2B5EF4-FFF2-40B4-BE49-F238E27FC236}">
                <a16:creationId xmlns:a16="http://schemas.microsoft.com/office/drawing/2014/main" id="{A4297C2B-893D-4D58-9E87-C412949569A2}"/>
              </a:ext>
            </a:extLst>
          </xdr:cNvPr>
          <xdr:cNvSpPr/>
        </xdr:nvSpPr>
        <xdr:spPr>
          <a:xfrm>
            <a:off x="-7295235" y="-2251603"/>
            <a:ext cx="3067296" cy="457249"/>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160020</xdr:colOff>
      <xdr:row>0</xdr:row>
      <xdr:rowOff>144780</xdr:rowOff>
    </xdr:from>
    <xdr:to>
      <xdr:col>2</xdr:col>
      <xdr:colOff>83911</xdr:colOff>
      <xdr:row>3</xdr:row>
      <xdr:rowOff>10795</xdr:rowOff>
    </xdr:to>
    <xdr:pic>
      <xdr:nvPicPr>
        <xdr:cNvPr id="6" name="Picture 5" descr="Coat of arms of Nova Scotia.svg">
          <a:extLst>
            <a:ext uri="{FF2B5EF4-FFF2-40B4-BE49-F238E27FC236}">
              <a16:creationId xmlns:a16="http://schemas.microsoft.com/office/drawing/2014/main" id="{EB57C1C2-341B-4F31-AD42-59616454CB1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 y="144780"/>
          <a:ext cx="466816" cy="599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571500</xdr:colOff>
      <xdr:row>7</xdr:row>
      <xdr:rowOff>41660</xdr:rowOff>
    </xdr:to>
    <xdr:grpSp>
      <xdr:nvGrpSpPr>
        <xdr:cNvPr id="2" name="Group 1">
          <a:extLst>
            <a:ext uri="{FF2B5EF4-FFF2-40B4-BE49-F238E27FC236}">
              <a16:creationId xmlns:a16="http://schemas.microsoft.com/office/drawing/2014/main" id="{FCA3A15A-4B31-4CDD-A00C-767E0F7292D4}"/>
            </a:ext>
          </a:extLst>
        </xdr:cNvPr>
        <xdr:cNvGrpSpPr/>
      </xdr:nvGrpSpPr>
      <xdr:grpSpPr>
        <a:xfrm>
          <a:off x="0" y="0"/>
          <a:ext cx="9179719" cy="1461679"/>
          <a:chOff x="-7962901" y="-2409824"/>
          <a:chExt cx="8857420" cy="1915766"/>
        </a:xfrm>
      </xdr:grpSpPr>
      <xdr:pic>
        <xdr:nvPicPr>
          <xdr:cNvPr id="3" name="Picture 2">
            <a:extLst>
              <a:ext uri="{FF2B5EF4-FFF2-40B4-BE49-F238E27FC236}">
                <a16:creationId xmlns:a16="http://schemas.microsoft.com/office/drawing/2014/main" id="{DE9FF467-1C24-4CE2-9737-9A3EF790C19B}"/>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B14BCC2F-48CC-437A-A2C2-5CB32CF9D393}"/>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5" name="Rectangle 4">
            <a:extLst>
              <a:ext uri="{FF2B5EF4-FFF2-40B4-BE49-F238E27FC236}">
                <a16:creationId xmlns:a16="http://schemas.microsoft.com/office/drawing/2014/main" id="{2AEB36C5-B54D-47AA-94E5-BF9148102FBF}"/>
              </a:ext>
            </a:extLst>
          </xdr:cNvPr>
          <xdr:cNvSpPr/>
        </xdr:nvSpPr>
        <xdr:spPr>
          <a:xfrm>
            <a:off x="-7091289" y="-2251603"/>
            <a:ext cx="3827521" cy="336250"/>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1</xdr:col>
      <xdr:colOff>152400</xdr:colOff>
      <xdr:row>0</xdr:row>
      <xdr:rowOff>152400</xdr:rowOff>
    </xdr:from>
    <xdr:to>
      <xdr:col>2</xdr:col>
      <xdr:colOff>340575</xdr:colOff>
      <xdr:row>4</xdr:row>
      <xdr:rowOff>31667</xdr:rowOff>
    </xdr:to>
    <xdr:pic>
      <xdr:nvPicPr>
        <xdr:cNvPr id="6" name="Picture 5" descr="Coat of arms of Nova Scotia.svg">
          <a:extLst>
            <a:ext uri="{FF2B5EF4-FFF2-40B4-BE49-F238E27FC236}">
              <a16:creationId xmlns:a16="http://schemas.microsoft.com/office/drawing/2014/main" id="{0255B7E0-DAB7-44DE-B4DC-7FC14F64A04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152400"/>
          <a:ext cx="473925" cy="599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10948</xdr:rowOff>
    </xdr:from>
    <xdr:to>
      <xdr:col>11</xdr:col>
      <xdr:colOff>303970</xdr:colOff>
      <xdr:row>6</xdr:row>
      <xdr:rowOff>759</xdr:rowOff>
    </xdr:to>
    <xdr:grpSp>
      <xdr:nvGrpSpPr>
        <xdr:cNvPr id="2" name="Group 1">
          <a:extLst>
            <a:ext uri="{FF2B5EF4-FFF2-40B4-BE49-F238E27FC236}">
              <a16:creationId xmlns:a16="http://schemas.microsoft.com/office/drawing/2014/main" id="{2CC3A1EF-1D45-4A7C-9130-4BD768CD248C}"/>
            </a:ext>
          </a:extLst>
        </xdr:cNvPr>
        <xdr:cNvGrpSpPr/>
      </xdr:nvGrpSpPr>
      <xdr:grpSpPr>
        <a:xfrm>
          <a:off x="0" y="7773"/>
          <a:ext cx="14627189" cy="1921799"/>
          <a:chOff x="-7962901" y="-2409824"/>
          <a:chExt cx="8857420" cy="1915766"/>
        </a:xfrm>
      </xdr:grpSpPr>
      <xdr:pic>
        <xdr:nvPicPr>
          <xdr:cNvPr id="3" name="Picture 2">
            <a:extLst>
              <a:ext uri="{FF2B5EF4-FFF2-40B4-BE49-F238E27FC236}">
                <a16:creationId xmlns:a16="http://schemas.microsoft.com/office/drawing/2014/main" id="{F6D5DE66-19FC-43DB-A0CA-33E5578DDCD2}"/>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D90C5017-3E58-4A67-B8D8-8791AD9EC53B}"/>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5" name="Rectangle 4">
            <a:extLst>
              <a:ext uri="{FF2B5EF4-FFF2-40B4-BE49-F238E27FC236}">
                <a16:creationId xmlns:a16="http://schemas.microsoft.com/office/drawing/2014/main" id="{5CAFD537-8F9A-49F5-A065-EC7ECA9E9A65}"/>
              </a:ext>
            </a:extLst>
          </xdr:cNvPr>
          <xdr:cNvSpPr/>
        </xdr:nvSpPr>
        <xdr:spPr>
          <a:xfrm>
            <a:off x="-7295235" y="-2251603"/>
            <a:ext cx="3067296" cy="457249"/>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0</xdr:col>
      <xdr:colOff>160020</xdr:colOff>
      <xdr:row>0</xdr:row>
      <xdr:rowOff>144780</xdr:rowOff>
    </xdr:from>
    <xdr:to>
      <xdr:col>2</xdr:col>
      <xdr:colOff>83911</xdr:colOff>
      <xdr:row>4</xdr:row>
      <xdr:rowOff>17145</xdr:rowOff>
    </xdr:to>
    <xdr:pic>
      <xdr:nvPicPr>
        <xdr:cNvPr id="6" name="Picture 5" descr="Coat of arms of Nova Scotia.svg">
          <a:extLst>
            <a:ext uri="{FF2B5EF4-FFF2-40B4-BE49-F238E27FC236}">
              <a16:creationId xmlns:a16="http://schemas.microsoft.com/office/drawing/2014/main" id="{74973A4B-A7D7-43EF-8D27-0C4028E2BA5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 y="144780"/>
          <a:ext cx="479516" cy="596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571500</xdr:colOff>
      <xdr:row>7</xdr:row>
      <xdr:rowOff>41660</xdr:rowOff>
    </xdr:to>
    <xdr:grpSp>
      <xdr:nvGrpSpPr>
        <xdr:cNvPr id="2" name="Group 1">
          <a:extLst>
            <a:ext uri="{FF2B5EF4-FFF2-40B4-BE49-F238E27FC236}">
              <a16:creationId xmlns:a16="http://schemas.microsoft.com/office/drawing/2014/main" id="{57ADCFBD-55BD-4B83-A19B-F9F272E2D302}"/>
            </a:ext>
          </a:extLst>
        </xdr:cNvPr>
        <xdr:cNvGrpSpPr/>
      </xdr:nvGrpSpPr>
      <xdr:grpSpPr>
        <a:xfrm>
          <a:off x="0" y="0"/>
          <a:ext cx="9370219" cy="1461679"/>
          <a:chOff x="-7962901" y="-2409824"/>
          <a:chExt cx="8857420" cy="1915766"/>
        </a:xfrm>
      </xdr:grpSpPr>
      <xdr:pic>
        <xdr:nvPicPr>
          <xdr:cNvPr id="3" name="Picture 2">
            <a:extLst>
              <a:ext uri="{FF2B5EF4-FFF2-40B4-BE49-F238E27FC236}">
                <a16:creationId xmlns:a16="http://schemas.microsoft.com/office/drawing/2014/main" id="{5AF424BA-D0C5-413A-887A-41E07EED1321}"/>
              </a:ext>
            </a:extLst>
          </xdr:cNvPr>
          <xdr:cNvPicPr>
            <a:picLocks noChangeAspect="1"/>
          </xdr:cNvPicPr>
        </xdr:nvPicPr>
        <xdr:blipFill>
          <a:blip xmlns:r="http://schemas.openxmlformats.org/officeDocument/2006/relationships" r:embed="rId1" cstate="print">
            <a:duotone>
              <a:schemeClr val="accent1">
                <a:shade val="45000"/>
                <a:satMod val="135000"/>
              </a:schemeClr>
              <a:prstClr val="white"/>
            </a:duotone>
            <a:extLst>
              <a:ext uri="{28A0092B-C50C-407E-A947-70E740481C1C}">
                <a14:useLocalDpi xmlns:a14="http://schemas.microsoft.com/office/drawing/2010/main" val="0"/>
              </a:ext>
            </a:extLst>
          </a:blip>
          <a:stretch>
            <a:fillRect/>
          </a:stretch>
        </xdr:blipFill>
        <xdr:spPr>
          <a:xfrm>
            <a:off x="-7962901" y="-2409824"/>
            <a:ext cx="8857420" cy="1915766"/>
          </a:xfrm>
          <a:prstGeom prst="rect">
            <a:avLst/>
          </a:prstGeom>
          <a:ln>
            <a:noFill/>
          </a:ln>
          <a:effectLst>
            <a:softEdge rad="112500"/>
          </a:effectLst>
        </xdr:spPr>
      </xdr:pic>
      <xdr:sp macro="" textlink="">
        <xdr:nvSpPr>
          <xdr:cNvPr id="4" name="Rectangle 3">
            <a:extLst>
              <a:ext uri="{FF2B5EF4-FFF2-40B4-BE49-F238E27FC236}">
                <a16:creationId xmlns:a16="http://schemas.microsoft.com/office/drawing/2014/main" id="{4E27AB86-DEE5-4790-9710-6B383E14DB0F}"/>
              </a:ext>
            </a:extLst>
          </xdr:cNvPr>
          <xdr:cNvSpPr/>
        </xdr:nvSpPr>
        <xdr:spPr>
          <a:xfrm>
            <a:off x="-7825690" y="-1708263"/>
            <a:ext cx="8566570" cy="546629"/>
          </a:xfrm>
          <a:prstGeom prst="rect">
            <a:avLst/>
          </a:prstGeom>
          <a:noFill/>
        </xdr:spPr>
        <xdr:txBody>
          <a:bodyPr wrap="none" lIns="91440" tIns="45720" rIns="91440" bIns="45720">
            <a:noAutofit/>
            <a:scene3d>
              <a:camera prst="orthographicFront"/>
              <a:lightRig rig="flat" dir="tl">
                <a:rot lat="0" lon="0" rev="6600000"/>
              </a:lightRig>
            </a:scene3d>
            <a:sp3d extrusionH="25400" contourW="8890">
              <a:bevelT w="38100" h="31750"/>
              <a:contourClr>
                <a:schemeClr val="tx1"/>
              </a:contourClr>
            </a:sp3d>
          </a:bodyPr>
          <a:lstStyle/>
          <a:p>
            <a:pPr algn="ctr" rtl="0"/>
            <a:r>
              <a:rPr lang="en-CA" sz="3600" b="1" i="0" cap="none" spc="0" baseline="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latin typeface="+mn-lt"/>
                <a:ea typeface="+mn-ea"/>
                <a:cs typeface="+mn-cs"/>
              </a:rPr>
              <a:t>Income Tax Standardized Filing</a:t>
            </a:r>
            <a:endParaRPr lang="en-CA" sz="3600" b="1" cap="none" spc="0">
              <a:ln w="11430">
                <a:solidFill>
                  <a:schemeClr val="tx1">
                    <a:lumMod val="95000"/>
                    <a:lumOff val="5000"/>
                  </a:schemeClr>
                </a:solidFill>
              </a:ln>
              <a:solidFill>
                <a:schemeClr val="tx1"/>
              </a:solidFill>
              <a:effectLst>
                <a:outerShdw blurRad="60007" dist="200025" dir="15000000" sy="30000" kx="-1800000" algn="bl" rotWithShape="0">
                  <a:prstClr val="black">
                    <a:alpha val="32000"/>
                  </a:prstClr>
                </a:outerShdw>
              </a:effectLst>
            </a:endParaRPr>
          </a:p>
        </xdr:txBody>
      </xdr:sp>
      <xdr:sp macro="" textlink="">
        <xdr:nvSpPr>
          <xdr:cNvPr id="5" name="Rectangle 4">
            <a:extLst>
              <a:ext uri="{FF2B5EF4-FFF2-40B4-BE49-F238E27FC236}">
                <a16:creationId xmlns:a16="http://schemas.microsoft.com/office/drawing/2014/main" id="{2D2D0600-8DBD-4328-9840-3C633D49B337}"/>
              </a:ext>
            </a:extLst>
          </xdr:cNvPr>
          <xdr:cNvSpPr/>
        </xdr:nvSpPr>
        <xdr:spPr>
          <a:xfrm>
            <a:off x="-7091289" y="-2251603"/>
            <a:ext cx="3827521" cy="336250"/>
          </a:xfrm>
          <a:prstGeom prst="rect">
            <a:avLst/>
          </a:prstGeom>
          <a:noFill/>
        </xdr:spPr>
        <xdr:txBody>
          <a:bodyPr wrap="none" lIns="91440" tIns="45720" rIns="91440" bIns="45720">
            <a:noAutofit/>
          </a:bodyPr>
          <a:lstStyle/>
          <a:p>
            <a:pPr algn="ctr" rtl="0"/>
            <a:r>
              <a:rPr lang="en-CA" sz="1800" b="0" i="0" cap="none" spc="0" baseline="0">
                <a:ln w="18415" cmpd="sng">
                  <a:noFill/>
                  <a:prstDash val="solid"/>
                </a:ln>
                <a:solidFill>
                  <a:schemeClr val="tx1"/>
                </a:solidFill>
                <a:effectLst>
                  <a:outerShdw blurRad="50800" dist="38100" dir="5400000" algn="t" rotWithShape="0">
                    <a:prstClr val="black">
                      <a:alpha val="40000"/>
                    </a:prstClr>
                  </a:outerShdw>
                </a:effectLst>
                <a:latin typeface="+mn-lt"/>
                <a:ea typeface="+mn-ea"/>
                <a:cs typeface="+mn-cs"/>
              </a:rPr>
              <a:t>Nova Scotia Utility and Review Board</a:t>
            </a:r>
            <a:endParaRPr lang="en-CA" sz="1800" b="0" cap="none" spc="0">
              <a:ln w="18415" cmpd="sng">
                <a:noFill/>
                <a:prstDash val="solid"/>
              </a:ln>
              <a:solidFill>
                <a:schemeClr val="tx1"/>
              </a:solidFill>
              <a:effectLst>
                <a:outerShdw blurRad="50800" dist="38100" dir="5400000" algn="t" rotWithShape="0">
                  <a:prstClr val="black">
                    <a:alpha val="40000"/>
                  </a:prstClr>
                </a:outerShdw>
              </a:effectLst>
            </a:endParaRPr>
          </a:p>
        </xdr:txBody>
      </xdr:sp>
    </xdr:grpSp>
    <xdr:clientData/>
  </xdr:twoCellAnchor>
  <xdr:twoCellAnchor editAs="oneCell">
    <xdr:from>
      <xdr:col>1</xdr:col>
      <xdr:colOff>152400</xdr:colOff>
      <xdr:row>0</xdr:row>
      <xdr:rowOff>152400</xdr:rowOff>
    </xdr:from>
    <xdr:to>
      <xdr:col>2</xdr:col>
      <xdr:colOff>340575</xdr:colOff>
      <xdr:row>4</xdr:row>
      <xdr:rowOff>28492</xdr:rowOff>
    </xdr:to>
    <xdr:pic>
      <xdr:nvPicPr>
        <xdr:cNvPr id="6" name="Picture 5" descr="Coat of arms of Nova Scotia.svg">
          <a:extLst>
            <a:ext uri="{FF2B5EF4-FFF2-40B4-BE49-F238E27FC236}">
              <a16:creationId xmlns:a16="http://schemas.microsoft.com/office/drawing/2014/main" id="{EB827880-EF41-4750-9C31-5B45015FE3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152400"/>
          <a:ext cx="480275" cy="666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82"/>
  <sheetViews>
    <sheetView zoomScale="70" zoomScaleNormal="70" workbookViewId="0">
      <selection activeCell="C33" sqref="C33"/>
    </sheetView>
  </sheetViews>
  <sheetFormatPr defaultColWidth="9.1796875" defaultRowHeight="12.5" x14ac:dyDescent="0.25"/>
  <cols>
    <col min="1" max="2" width="3.54296875" style="82" customWidth="1"/>
    <col min="3" max="3" width="32.54296875" style="82" customWidth="1"/>
    <col min="4" max="4" width="16.54296875" style="82" customWidth="1"/>
    <col min="5" max="5" width="30.81640625" style="82" customWidth="1"/>
    <col min="6" max="6" width="17.81640625" style="82" customWidth="1"/>
    <col min="7" max="7" width="14.81640625" style="82" customWidth="1"/>
    <col min="8" max="8" width="7" style="82" customWidth="1"/>
    <col min="9" max="9" width="11.1796875" style="82" customWidth="1"/>
    <col min="10" max="16384" width="9.1796875" style="82"/>
  </cols>
  <sheetData>
    <row r="1" spans="1:27" ht="20" x14ac:dyDescent="0.25">
      <c r="A1" s="81"/>
      <c r="C1" s="333"/>
      <c r="D1" s="333"/>
      <c r="E1" s="333"/>
      <c r="F1" s="144"/>
      <c r="G1" s="144"/>
      <c r="H1" s="83"/>
      <c r="I1" s="83"/>
      <c r="AA1" s="82">
        <v>1</v>
      </c>
    </row>
    <row r="2" spans="1:27" ht="17.5" x14ac:dyDescent="0.35">
      <c r="C2" s="84"/>
      <c r="D2" s="334"/>
      <c r="E2" s="334"/>
      <c r="F2" s="334"/>
      <c r="G2" s="334"/>
      <c r="H2" s="85"/>
      <c r="AA2" s="82">
        <v>2012</v>
      </c>
    </row>
    <row r="3" spans="1:27" ht="18" x14ac:dyDescent="0.4">
      <c r="C3" s="84"/>
      <c r="D3" s="86"/>
      <c r="E3" s="86"/>
      <c r="F3" s="86"/>
      <c r="G3" s="86"/>
      <c r="H3" s="87"/>
      <c r="AA3" s="82">
        <v>2013</v>
      </c>
    </row>
    <row r="4" spans="1:27" ht="17.5" x14ac:dyDescent="0.35">
      <c r="C4" s="84"/>
      <c r="D4" s="334"/>
      <c r="E4" s="334"/>
      <c r="F4" s="84"/>
      <c r="G4" s="84"/>
      <c r="I4" s="88"/>
      <c r="AA4" s="82">
        <v>2014</v>
      </c>
    </row>
    <row r="5" spans="1:27" ht="17.5" x14ac:dyDescent="0.35">
      <c r="C5" s="84"/>
      <c r="D5" s="86"/>
      <c r="E5" s="86"/>
      <c r="F5" s="84"/>
      <c r="G5" s="84"/>
      <c r="I5" s="88"/>
      <c r="AA5" s="82">
        <v>2015</v>
      </c>
    </row>
    <row r="6" spans="1:27" ht="17.5" x14ac:dyDescent="0.35">
      <c r="C6" s="84"/>
      <c r="D6" s="89"/>
      <c r="E6" s="84"/>
      <c r="F6" s="90"/>
      <c r="G6" s="91"/>
      <c r="AA6" s="82">
        <v>2016</v>
      </c>
    </row>
    <row r="7" spans="1:27" ht="15.5" x14ac:dyDescent="0.35">
      <c r="F7" s="92"/>
      <c r="G7" s="92"/>
    </row>
    <row r="9" spans="1:27" ht="18" x14ac:dyDescent="0.4">
      <c r="C9" s="335"/>
      <c r="D9" s="335"/>
      <c r="E9" s="335"/>
    </row>
    <row r="10" spans="1:27" ht="18" x14ac:dyDescent="0.4">
      <c r="C10" s="93" t="s">
        <v>0</v>
      </c>
      <c r="D10" s="81" t="s">
        <v>1</v>
      </c>
      <c r="I10" s="94"/>
      <c r="J10" s="94"/>
    </row>
    <row r="11" spans="1:27" ht="18" x14ac:dyDescent="0.4">
      <c r="C11" s="93"/>
      <c r="D11" s="81" t="s">
        <v>2</v>
      </c>
      <c r="I11" s="94"/>
      <c r="J11" s="94"/>
    </row>
    <row r="12" spans="1:27" ht="18" x14ac:dyDescent="0.4">
      <c r="C12" s="93"/>
      <c r="D12" s="81" t="s">
        <v>3</v>
      </c>
      <c r="I12" s="94"/>
      <c r="J12" s="94"/>
    </row>
    <row r="13" spans="1:27" ht="18" x14ac:dyDescent="0.4">
      <c r="C13" s="93"/>
      <c r="D13" s="81" t="s">
        <v>4</v>
      </c>
      <c r="I13" s="94"/>
      <c r="J13" s="94"/>
    </row>
    <row r="14" spans="1:27" ht="18" x14ac:dyDescent="0.4">
      <c r="C14" s="93"/>
      <c r="D14" s="81"/>
      <c r="I14" s="94"/>
      <c r="J14" s="94"/>
    </row>
    <row r="15" spans="1:27" ht="18" x14ac:dyDescent="0.4">
      <c r="C15" s="93" t="s">
        <v>5</v>
      </c>
      <c r="D15" s="135" t="s">
        <v>6</v>
      </c>
      <c r="I15" s="94"/>
      <c r="J15" s="94"/>
    </row>
    <row r="16" spans="1:27" ht="17.5" x14ac:dyDescent="0.35">
      <c r="C16" s="95"/>
      <c r="D16" s="135" t="s">
        <v>7</v>
      </c>
      <c r="E16" s="95"/>
      <c r="I16" s="94"/>
      <c r="J16" s="94"/>
    </row>
    <row r="17" spans="3:10" ht="18" x14ac:dyDescent="0.4">
      <c r="C17" s="93"/>
      <c r="I17" s="94"/>
      <c r="J17" s="94"/>
    </row>
    <row r="18" spans="3:10" ht="18" x14ac:dyDescent="0.4">
      <c r="C18" s="93" t="s">
        <v>5</v>
      </c>
      <c r="D18" s="135" t="s">
        <v>8</v>
      </c>
      <c r="I18" s="94"/>
      <c r="J18" s="94"/>
    </row>
    <row r="19" spans="3:10" ht="18" x14ac:dyDescent="0.4">
      <c r="C19" s="93"/>
      <c r="D19" s="135" t="s">
        <v>9</v>
      </c>
      <c r="I19" s="94"/>
      <c r="J19" s="94"/>
    </row>
    <row r="20" spans="3:10" ht="17.5" x14ac:dyDescent="0.35">
      <c r="C20" s="95"/>
      <c r="D20" s="95"/>
      <c r="I20" s="94"/>
      <c r="J20" s="94"/>
    </row>
    <row r="21" spans="3:10" ht="18" x14ac:dyDescent="0.4">
      <c r="C21" s="93" t="s">
        <v>10</v>
      </c>
      <c r="D21" s="135" t="s">
        <v>11</v>
      </c>
      <c r="I21" s="94"/>
      <c r="J21" s="94"/>
    </row>
    <row r="22" spans="3:10" ht="18" x14ac:dyDescent="0.4">
      <c r="C22" s="93"/>
      <c r="D22" s="135" t="s">
        <v>12</v>
      </c>
      <c r="I22" s="94"/>
      <c r="J22" s="94"/>
    </row>
    <row r="23" spans="3:10" ht="18" x14ac:dyDescent="0.4">
      <c r="C23" s="93"/>
      <c r="D23" s="95"/>
      <c r="I23" s="94"/>
      <c r="J23" s="94"/>
    </row>
    <row r="24" spans="3:10" ht="18" x14ac:dyDescent="0.4">
      <c r="C24" s="93" t="s">
        <v>13</v>
      </c>
      <c r="D24" s="127" t="s">
        <v>14</v>
      </c>
      <c r="I24" s="96"/>
      <c r="J24" s="94"/>
    </row>
    <row r="25" spans="3:10" ht="18" x14ac:dyDescent="0.4">
      <c r="C25" s="93"/>
      <c r="D25" s="135" t="s">
        <v>15</v>
      </c>
      <c r="I25" s="94"/>
      <c r="J25" s="94"/>
    </row>
    <row r="26" spans="3:10" ht="18" x14ac:dyDescent="0.4">
      <c r="C26" s="93"/>
      <c r="D26" s="127" t="s">
        <v>16</v>
      </c>
      <c r="I26" s="96"/>
      <c r="J26" s="94"/>
    </row>
    <row r="27" spans="3:10" ht="18" x14ac:dyDescent="0.4">
      <c r="C27" s="93"/>
      <c r="D27" s="135" t="s">
        <v>17</v>
      </c>
      <c r="I27" s="94"/>
      <c r="J27" s="94"/>
    </row>
    <row r="28" spans="3:10" ht="15.5" x14ac:dyDescent="0.35">
      <c r="D28" s="127" t="s">
        <v>18</v>
      </c>
      <c r="I28" s="94"/>
      <c r="J28" s="94"/>
    </row>
    <row r="29" spans="3:10" ht="15.5" x14ac:dyDescent="0.35">
      <c r="D29" s="135" t="s">
        <v>19</v>
      </c>
      <c r="I29" s="96"/>
      <c r="J29" s="94"/>
    </row>
    <row r="30" spans="3:10" ht="15.5" x14ac:dyDescent="0.35">
      <c r="I30" s="94"/>
      <c r="J30" s="94"/>
    </row>
    <row r="31" spans="3:10" ht="15.5" x14ac:dyDescent="0.35">
      <c r="E31" s="97"/>
      <c r="F31" s="98"/>
      <c r="H31" s="98"/>
    </row>
    <row r="32" spans="3:10" ht="15.5" x14ac:dyDescent="0.35">
      <c r="E32" s="97"/>
    </row>
    <row r="33" spans="6:256" ht="15.5" x14ac:dyDescent="0.35">
      <c r="AA33" s="99"/>
    </row>
    <row r="34" spans="6:256" ht="15.5" x14ac:dyDescent="0.35">
      <c r="J34" s="99"/>
      <c r="K34" s="99"/>
      <c r="L34" s="99"/>
      <c r="M34" s="99"/>
      <c r="N34" s="99"/>
      <c r="O34" s="99"/>
      <c r="P34" s="99"/>
      <c r="Q34" s="99"/>
      <c r="R34" s="99"/>
      <c r="S34" s="99"/>
      <c r="T34" s="99"/>
      <c r="U34" s="99"/>
      <c r="V34" s="99"/>
      <c r="W34" s="99"/>
      <c r="X34" s="99"/>
      <c r="Y34" s="99"/>
      <c r="Z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c r="EF34" s="99"/>
      <c r="EG34" s="99"/>
      <c r="EH34" s="99"/>
      <c r="EI34" s="99"/>
      <c r="EJ34" s="99"/>
      <c r="EK34" s="99"/>
      <c r="EL34" s="99"/>
      <c r="EM34" s="99"/>
      <c r="EN34" s="99"/>
      <c r="EO34" s="99"/>
      <c r="EP34" s="99"/>
      <c r="EQ34" s="99"/>
      <c r="ER34" s="99"/>
      <c r="ES34" s="99"/>
      <c r="ET34" s="99"/>
      <c r="EU34" s="99"/>
      <c r="EV34" s="99"/>
      <c r="EW34" s="99"/>
      <c r="EX34" s="99"/>
      <c r="EY34" s="99"/>
      <c r="EZ34" s="99"/>
      <c r="FA34" s="99"/>
      <c r="FB34" s="99"/>
      <c r="FC34" s="99"/>
      <c r="FD34" s="99"/>
      <c r="FE34" s="99"/>
      <c r="FF34" s="99"/>
      <c r="FG34" s="99"/>
      <c r="FH34" s="99"/>
      <c r="FI34" s="99"/>
      <c r="FJ34" s="99"/>
      <c r="FK34" s="99"/>
      <c r="FL34" s="99"/>
      <c r="FM34" s="99"/>
      <c r="FN34" s="99"/>
      <c r="FO34" s="99"/>
      <c r="FP34" s="99"/>
      <c r="FQ34" s="99"/>
      <c r="FR34" s="99"/>
      <c r="FS34" s="99"/>
      <c r="FT34" s="99"/>
      <c r="FU34" s="99"/>
      <c r="FV34" s="99"/>
      <c r="FW34" s="99"/>
      <c r="FX34" s="99"/>
      <c r="FY34" s="99"/>
      <c r="FZ34" s="99"/>
      <c r="GA34" s="99"/>
      <c r="GB34" s="99"/>
      <c r="GC34" s="99"/>
      <c r="GD34" s="99"/>
      <c r="GE34" s="99"/>
      <c r="GF34" s="99"/>
      <c r="GG34" s="99"/>
      <c r="GH34" s="99"/>
      <c r="GI34" s="99"/>
      <c r="GJ34" s="99"/>
      <c r="GK34" s="99"/>
      <c r="GL34" s="99"/>
      <c r="GM34" s="99"/>
      <c r="GN34" s="99"/>
      <c r="GO34" s="99"/>
      <c r="GP34" s="99"/>
      <c r="GQ34" s="99"/>
      <c r="GR34" s="99"/>
      <c r="GS34" s="99"/>
      <c r="GT34" s="99"/>
      <c r="GU34" s="99"/>
      <c r="GV34" s="99"/>
      <c r="GW34" s="99"/>
      <c r="GX34" s="99"/>
      <c r="GY34" s="99"/>
      <c r="GZ34" s="99"/>
      <c r="HA34" s="99"/>
      <c r="HB34" s="99"/>
      <c r="HC34" s="99"/>
      <c r="HD34" s="99"/>
      <c r="HE34" s="99"/>
      <c r="HF34" s="99"/>
      <c r="HG34" s="99"/>
      <c r="HH34" s="99"/>
      <c r="HI34" s="99"/>
      <c r="HJ34" s="99"/>
      <c r="HK34" s="99"/>
      <c r="HL34" s="99"/>
      <c r="HM34" s="99"/>
      <c r="HN34" s="99"/>
      <c r="HO34" s="99"/>
      <c r="HP34" s="99"/>
      <c r="HQ34" s="99"/>
      <c r="HR34" s="99"/>
      <c r="HS34" s="99"/>
      <c r="HT34" s="99"/>
      <c r="HU34" s="99"/>
      <c r="HV34" s="99"/>
      <c r="HW34" s="99"/>
      <c r="HX34" s="99"/>
      <c r="HY34" s="99"/>
      <c r="HZ34" s="99"/>
      <c r="IA34" s="99"/>
      <c r="IB34" s="99"/>
      <c r="IC34" s="99"/>
      <c r="ID34" s="99"/>
      <c r="IE34" s="99"/>
      <c r="IF34" s="99"/>
      <c r="IG34" s="99"/>
      <c r="IH34" s="99"/>
      <c r="II34" s="99"/>
      <c r="IJ34" s="99"/>
      <c r="IK34" s="99"/>
      <c r="IL34" s="99"/>
      <c r="IM34" s="99"/>
      <c r="IN34" s="99"/>
      <c r="IO34" s="99"/>
      <c r="IP34" s="99"/>
      <c r="IQ34" s="99"/>
      <c r="IR34" s="99"/>
      <c r="IS34" s="99"/>
      <c r="IT34" s="99"/>
      <c r="IU34" s="99"/>
      <c r="IV34" s="99"/>
    </row>
    <row r="35" spans="6:256" x14ac:dyDescent="0.25">
      <c r="F35" s="100"/>
      <c r="G35" s="100"/>
      <c r="H35" s="100"/>
      <c r="I35" s="100"/>
    </row>
    <row r="74" spans="1:7" ht="15.5" x14ac:dyDescent="0.35">
      <c r="A74" s="99"/>
      <c r="B74" s="99"/>
      <c r="C74" s="99"/>
      <c r="D74" s="99"/>
      <c r="E74" s="99"/>
      <c r="F74" s="99"/>
      <c r="G74" s="99"/>
    </row>
    <row r="75" spans="1:7" x14ac:dyDescent="0.25">
      <c r="A75" s="336"/>
      <c r="B75" s="336"/>
      <c r="C75" s="336"/>
      <c r="D75" s="336"/>
      <c r="E75" s="336"/>
      <c r="F75" s="336"/>
      <c r="G75" s="336"/>
    </row>
    <row r="76" spans="1:7" x14ac:dyDescent="0.25">
      <c r="A76" s="336"/>
      <c r="B76" s="336"/>
      <c r="C76" s="336"/>
      <c r="D76" s="336"/>
      <c r="E76" s="336"/>
      <c r="F76" s="336"/>
      <c r="G76" s="336"/>
    </row>
    <row r="77" spans="1:7" x14ac:dyDescent="0.25">
      <c r="A77" s="336"/>
      <c r="B77" s="336"/>
      <c r="C77" s="336"/>
      <c r="D77" s="336"/>
      <c r="E77" s="336"/>
      <c r="F77" s="336"/>
      <c r="G77" s="336"/>
    </row>
    <row r="78" spans="1:7" x14ac:dyDescent="0.25">
      <c r="A78" s="336"/>
      <c r="B78" s="336"/>
      <c r="C78" s="336"/>
      <c r="D78" s="336"/>
      <c r="E78" s="336"/>
      <c r="F78" s="336"/>
      <c r="G78" s="336"/>
    </row>
    <row r="79" spans="1:7" x14ac:dyDescent="0.25">
      <c r="A79" s="336"/>
      <c r="B79" s="336"/>
      <c r="C79" s="336"/>
      <c r="D79" s="336"/>
      <c r="E79" s="336"/>
      <c r="F79" s="336"/>
      <c r="G79" s="336"/>
    </row>
    <row r="80" spans="1:7" x14ac:dyDescent="0.25">
      <c r="A80" s="336"/>
      <c r="B80" s="336"/>
      <c r="C80" s="336"/>
      <c r="D80" s="336"/>
      <c r="E80" s="336"/>
      <c r="F80" s="336"/>
      <c r="G80" s="336"/>
    </row>
    <row r="81" spans="1:7" x14ac:dyDescent="0.25">
      <c r="A81" s="336"/>
      <c r="B81" s="336"/>
      <c r="C81" s="336"/>
      <c r="D81" s="336"/>
      <c r="E81" s="336"/>
      <c r="F81" s="336"/>
      <c r="G81" s="336"/>
    </row>
    <row r="82" spans="1:7" x14ac:dyDescent="0.25">
      <c r="A82" s="336"/>
      <c r="B82" s="336"/>
      <c r="C82" s="336"/>
      <c r="D82" s="336"/>
      <c r="E82" s="336"/>
      <c r="F82" s="336"/>
      <c r="G82" s="336"/>
    </row>
  </sheetData>
  <mergeCells count="5">
    <mergeCell ref="C1:E1"/>
    <mergeCell ref="D2:G2"/>
    <mergeCell ref="D4:E4"/>
    <mergeCell ref="C9:E9"/>
    <mergeCell ref="A75:G82"/>
  </mergeCells>
  <hyperlinks>
    <hyperlink ref="D10" location="'1. Information &amp; Instructions'!A1" display="1. Info" xr:uid="{00000000-0004-0000-0000-000000000000}"/>
    <hyperlink ref="D12" location="'A. Data Input Sheet'!A1" display="A. Data Input Sheet" xr:uid="{00000000-0004-0000-0000-000001000000}"/>
    <hyperlink ref="D13" location="'B. Tax Rates &amp; Exemptions'!A1" display="B. Tax Rates &amp; Exemptions" xr:uid="{00000000-0004-0000-0000-000002000000}"/>
    <hyperlink ref="D11" location="'S. Summary (OE-10-11-TAXES)'!A1" display="S. Summary (OE-10-11-TAXES)" xr:uid="{00000000-0004-0000-0000-000009000000}"/>
    <hyperlink ref="D15" location="'H2 Sch 1 Historical'!A1" display="H2 Sch 1 Historical" xr:uid="{D4C5776F-E8DE-478D-84B8-AD73346FEDA7}"/>
    <hyperlink ref="D16" location="'H2 Sch 8 Historical'!A1" display="H2 Sch 8 Historical" xr:uid="{E39DAA85-45DD-4B5D-A401-82BC30366209}"/>
    <hyperlink ref="D18" location="'H1 Sch 1 Historical'!A1" display="H1 Sch 1 Historical" xr:uid="{C9818743-D2EC-4679-806A-64DF0D107C4B}"/>
    <hyperlink ref="D19" location="'H1 Sch 8 Historical'!A1" display="H1 Sch 8 Historical" xr:uid="{586B439F-D96A-49A5-BCCE-4A605636BB96}"/>
    <hyperlink ref="D21" location="'B Sch 1 Bridge Year'!A1" display="B Sch 1 Bridge Year" xr:uid="{D66236DB-43AF-48DA-8515-A1F69286E52F}"/>
    <hyperlink ref="D22" location="'B Sch 8 Bridge Year'!A1" display="B Schedule 8 Bridge Year" xr:uid="{094655A8-BC26-4B0E-BE37-B6031A797ED6}"/>
    <hyperlink ref="D24" location="'T Sch 1 Test Year'!A1" display="T Sch 1 Test Year" xr:uid="{39A86F85-1E11-43C9-851B-FB9DDBEA4924}"/>
    <hyperlink ref="D25" location="'T Sch 8 Test Year'!A1" display="T Schedule 8 Test Year" xr:uid="{EAB33BB1-13E1-4F56-98C9-1C58C47374D9}"/>
    <hyperlink ref="D26" location="'T2 Sch 1 Test Year'!A1" display="T2 Sch 1 Test Year" xr:uid="{79DF5E74-9197-4203-8B06-D184DED93C34}"/>
    <hyperlink ref="D27" location="'T2 Sch 8 Test Year'!A1" display="T2 Schedule 8 Test Year" xr:uid="{089CFD02-0D96-46CC-AF1C-DA017F8E0BB4}"/>
    <hyperlink ref="D28" location="'T3 Sch 1 Test Year'!A1" display="T3 Sch 1 Test Year" xr:uid="{C2DBD735-BE17-4794-8AB6-9BECF6368320}"/>
    <hyperlink ref="D29" location="'T3 Sch 8 Test Year'!A1" display="T3 Schedule 8 Test Year" xr:uid="{51FB3ECF-4452-4F43-BE27-1A734ABED7EF}"/>
  </hyperlinks>
  <pageMargins left="0.7" right="0.7" top="0.75" bottom="0.75" header="0.3" footer="0.3"/>
  <pageSetup scale="65" orientation="portrait" r:id="rId1"/>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27"/>
  <sheetViews>
    <sheetView topLeftCell="A15" zoomScale="90" zoomScaleNormal="90" workbookViewId="0">
      <selection activeCell="I1" sqref="I1"/>
    </sheetView>
  </sheetViews>
  <sheetFormatPr defaultColWidth="9.1796875" defaultRowHeight="15.5" zeroHeight="1" x14ac:dyDescent="0.35"/>
  <cols>
    <col min="1" max="1" width="14.81640625" style="1" customWidth="1"/>
    <col min="2" max="2" width="11.453125" style="1" hidden="1" customWidth="1"/>
    <col min="3" max="3" width="29.81640625" style="1" customWidth="1"/>
    <col min="4" max="4" width="34.453125" style="1" customWidth="1"/>
    <col min="5" max="5" width="30.81640625" style="2" customWidth="1"/>
    <col min="6" max="6" width="13.54296875" style="1" customWidth="1"/>
    <col min="7" max="25" width="9.1796875" style="1"/>
    <col min="26" max="26" width="8.54296875" style="1" customWidth="1"/>
    <col min="27" max="27" width="3.81640625" style="3" customWidth="1"/>
    <col min="28" max="28" width="67.81640625" style="3" hidden="1" customWidth="1"/>
    <col min="29" max="29" width="17" style="3" hidden="1" customWidth="1"/>
    <col min="30" max="31" width="16.1796875" style="3" customWidth="1"/>
    <col min="32" max="32" width="13.81640625" style="5" customWidth="1"/>
    <col min="33" max="33" width="24.453125" style="5" customWidth="1"/>
    <col min="34" max="34" width="6.1796875" style="1" customWidth="1"/>
    <col min="35" max="35" width="9.1796875" style="1"/>
    <col min="36" max="36" width="45.1796875" style="1" customWidth="1"/>
    <col min="37" max="16384" width="9.1796875" style="1"/>
  </cols>
  <sheetData>
    <row r="1" spans="3:34" ht="12.75" customHeight="1" x14ac:dyDescent="0.35">
      <c r="AB1" s="4" t="s">
        <v>20</v>
      </c>
      <c r="AC1" s="4"/>
    </row>
    <row r="2" spans="3:34" ht="12.75" customHeight="1" x14ac:dyDescent="0.35">
      <c r="C2" s="6"/>
      <c r="D2" s="6"/>
      <c r="E2" s="6"/>
      <c r="F2" s="6"/>
      <c r="G2" s="6"/>
      <c r="H2" s="6"/>
      <c r="I2" s="6"/>
      <c r="J2" s="6"/>
      <c r="AB2" s="4" t="s">
        <v>21</v>
      </c>
      <c r="AC2" s="4"/>
      <c r="AF2" s="3"/>
      <c r="AG2" s="3"/>
      <c r="AH2" s="3"/>
    </row>
    <row r="3" spans="3:34" ht="12.75" customHeight="1" x14ac:dyDescent="0.35">
      <c r="C3" s="6"/>
      <c r="D3" s="6"/>
      <c r="E3" s="6"/>
      <c r="F3" s="6"/>
      <c r="G3" s="6"/>
      <c r="H3" s="6"/>
      <c r="I3" s="6"/>
      <c r="J3" s="6"/>
      <c r="L3"/>
      <c r="AB3" s="4" t="s">
        <v>22</v>
      </c>
      <c r="AC3" s="4"/>
    </row>
    <row r="4" spans="3:34" ht="12.75" customHeight="1" x14ac:dyDescent="0.35">
      <c r="C4" s="6"/>
      <c r="D4" s="6"/>
      <c r="E4" s="6"/>
      <c r="F4" s="6"/>
      <c r="G4" s="6"/>
      <c r="H4" s="6"/>
      <c r="I4" s="6"/>
      <c r="J4" s="6"/>
      <c r="AB4" s="4" t="s">
        <v>23</v>
      </c>
      <c r="AC4" s="4"/>
    </row>
    <row r="5" spans="3:34" ht="17.5" x14ac:dyDescent="0.35">
      <c r="C5" s="6"/>
      <c r="D5" s="6"/>
      <c r="E5" s="6"/>
      <c r="F5" s="6"/>
      <c r="G5" s="6"/>
      <c r="H5" s="6"/>
      <c r="I5" s="6"/>
      <c r="J5" s="6"/>
      <c r="AB5" s="4" t="s">
        <v>24</v>
      </c>
      <c r="AC5" s="4"/>
    </row>
    <row r="6" spans="3:34" x14ac:dyDescent="0.35">
      <c r="AB6" s="4" t="s">
        <v>25</v>
      </c>
      <c r="AC6" s="4"/>
    </row>
    <row r="7" spans="3:34" x14ac:dyDescent="0.35">
      <c r="AB7" s="4" t="s">
        <v>26</v>
      </c>
      <c r="AC7" s="4"/>
    </row>
    <row r="8" spans="3:34" x14ac:dyDescent="0.35">
      <c r="AB8" s="4" t="s">
        <v>27</v>
      </c>
      <c r="AC8" s="4"/>
    </row>
    <row r="9" spans="3:34" x14ac:dyDescent="0.35">
      <c r="AB9" s="4" t="s">
        <v>28</v>
      </c>
      <c r="AC9" s="4"/>
    </row>
    <row r="10" spans="3:34" ht="25" x14ac:dyDescent="0.5">
      <c r="C10" s="7"/>
      <c r="AB10" s="4" t="s">
        <v>29</v>
      </c>
      <c r="AC10" s="4"/>
    </row>
    <row r="11" spans="3:34" x14ac:dyDescent="0.35">
      <c r="AB11" s="4" t="s">
        <v>30</v>
      </c>
      <c r="AC11" s="4"/>
    </row>
    <row r="12" spans="3:34" ht="20" x14ac:dyDescent="0.4">
      <c r="F12" s="8"/>
      <c r="G12" s="9"/>
      <c r="AB12" s="111" t="s">
        <v>31</v>
      </c>
      <c r="AC12" s="4"/>
    </row>
    <row r="13" spans="3:34" ht="20" x14ac:dyDescent="0.4">
      <c r="F13" s="8"/>
      <c r="G13" s="9"/>
      <c r="AB13" s="111"/>
      <c r="AC13" s="4"/>
    </row>
    <row r="14" spans="3:34" ht="20" x14ac:dyDescent="0.4">
      <c r="F14" s="8"/>
      <c r="G14" s="9"/>
      <c r="AB14" s="111"/>
      <c r="AC14" s="4"/>
    </row>
    <row r="15" spans="3:34" ht="20" x14ac:dyDescent="0.4">
      <c r="F15" s="8"/>
      <c r="G15" s="9"/>
      <c r="AB15" s="111"/>
      <c r="AC15" s="4"/>
    </row>
    <row r="16" spans="3:34" ht="20" x14ac:dyDescent="0.4">
      <c r="F16" s="8"/>
      <c r="G16" s="9"/>
      <c r="AB16" s="111"/>
      <c r="AC16" s="4"/>
    </row>
    <row r="17" spans="6:29" ht="20" x14ac:dyDescent="0.4">
      <c r="F17" s="8"/>
      <c r="G17" s="9"/>
      <c r="AB17" s="111"/>
      <c r="AC17" s="4"/>
    </row>
    <row r="18" spans="6:29" ht="20" x14ac:dyDescent="0.4">
      <c r="F18" s="8"/>
      <c r="G18" s="9"/>
      <c r="AB18" s="111"/>
      <c r="AC18" s="4"/>
    </row>
    <row r="19" spans="6:29" ht="20" x14ac:dyDescent="0.4">
      <c r="F19" s="8"/>
      <c r="G19" s="9"/>
      <c r="AB19" s="111"/>
      <c r="AC19" s="4"/>
    </row>
    <row r="20" spans="6:29" ht="20" x14ac:dyDescent="0.4">
      <c r="F20" s="8"/>
      <c r="G20" s="9"/>
      <c r="AB20" s="111"/>
      <c r="AC20" s="4"/>
    </row>
    <row r="21" spans="6:29" ht="20" x14ac:dyDescent="0.4">
      <c r="F21" s="8"/>
      <c r="G21" s="9"/>
      <c r="AB21" s="111"/>
      <c r="AC21" s="4"/>
    </row>
    <row r="22" spans="6:29" ht="20" x14ac:dyDescent="0.4">
      <c r="F22" s="8"/>
      <c r="G22" s="9"/>
      <c r="AB22" s="111"/>
      <c r="AC22" s="4"/>
    </row>
    <row r="23" spans="6:29" ht="20" x14ac:dyDescent="0.4">
      <c r="F23" s="8"/>
      <c r="G23" s="9"/>
      <c r="AB23" s="111"/>
      <c r="AC23" s="4"/>
    </row>
    <row r="24" spans="6:29" ht="20" x14ac:dyDescent="0.4">
      <c r="F24" s="8"/>
      <c r="G24" s="9"/>
      <c r="H24" s="136"/>
      <c r="AB24" s="111"/>
      <c r="AC24" s="4"/>
    </row>
    <row r="25" spans="6:29" ht="20" x14ac:dyDescent="0.4">
      <c r="F25" s="8"/>
      <c r="G25" s="9"/>
      <c r="AB25" s="111"/>
      <c r="AC25" s="4"/>
    </row>
    <row r="26" spans="6:29" ht="20" x14ac:dyDescent="0.4">
      <c r="F26" s="8"/>
      <c r="G26" s="9"/>
      <c r="AB26" s="111"/>
      <c r="AC26" s="4"/>
    </row>
    <row r="27" spans="6:29" ht="20" x14ac:dyDescent="0.4">
      <c r="F27" s="8"/>
      <c r="G27" s="9"/>
      <c r="AB27" s="111"/>
      <c r="AC27" s="4"/>
    </row>
    <row r="28" spans="6:29" ht="20" x14ac:dyDescent="0.4">
      <c r="F28" s="8"/>
      <c r="G28" s="9"/>
      <c r="AB28" s="111"/>
      <c r="AC28" s="4"/>
    </row>
    <row r="29" spans="6:29" x14ac:dyDescent="0.35">
      <c r="F29" s="2"/>
      <c r="G29" s="2"/>
      <c r="H29" s="2"/>
      <c r="AB29" s="4" t="s">
        <v>32</v>
      </c>
      <c r="AC29" s="4"/>
    </row>
    <row r="30" spans="6:29" x14ac:dyDescent="0.35">
      <c r="F30" s="2"/>
      <c r="G30" s="2"/>
      <c r="H30" s="2"/>
      <c r="AB30" s="4"/>
      <c r="AC30" s="4"/>
    </row>
    <row r="31" spans="6:29" x14ac:dyDescent="0.35">
      <c r="F31" s="2"/>
      <c r="G31" s="2"/>
      <c r="H31" s="2"/>
      <c r="AB31" s="4"/>
      <c r="AC31" s="4"/>
    </row>
    <row r="32" spans="6:29" x14ac:dyDescent="0.35">
      <c r="F32" s="2"/>
      <c r="G32" s="2"/>
      <c r="H32" s="2"/>
      <c r="AB32" s="4"/>
      <c r="AC32" s="4"/>
    </row>
    <row r="33" spans="1:33" x14ac:dyDescent="0.35">
      <c r="F33" s="2"/>
      <c r="G33" s="2"/>
      <c r="H33" s="2"/>
      <c r="AB33" s="4"/>
      <c r="AC33" s="4"/>
    </row>
    <row r="34" spans="1:33" x14ac:dyDescent="0.35">
      <c r="F34" s="2"/>
      <c r="G34" s="2"/>
      <c r="H34" s="2"/>
      <c r="AB34" s="4"/>
      <c r="AC34" s="4"/>
    </row>
    <row r="35" spans="1:33" x14ac:dyDescent="0.35">
      <c r="F35" s="2"/>
      <c r="G35" s="2"/>
      <c r="H35" s="2"/>
      <c r="AB35" s="4"/>
      <c r="AC35" s="4"/>
    </row>
    <row r="36" spans="1:33" x14ac:dyDescent="0.35">
      <c r="C36" s="13"/>
      <c r="AB36" s="4" t="s">
        <v>33</v>
      </c>
      <c r="AC36" s="4"/>
      <c r="AE36" s="1"/>
      <c r="AF36" s="10"/>
      <c r="AG36" s="11"/>
    </row>
    <row r="37" spans="1:33" x14ac:dyDescent="0.35"/>
    <row r="38" spans="1:33" x14ac:dyDescent="0.35"/>
    <row r="39" spans="1:33" x14ac:dyDescent="0.35">
      <c r="A39" s="13" t="s">
        <v>34</v>
      </c>
      <c r="C39" s="13"/>
      <c r="AB39" s="4" t="s">
        <v>35</v>
      </c>
      <c r="AC39" s="4"/>
      <c r="AE39" s="1"/>
      <c r="AF39" s="10"/>
      <c r="AG39" s="11"/>
    </row>
    <row r="40" spans="1:33" x14ac:dyDescent="0.35">
      <c r="C40" s="13"/>
      <c r="AB40" s="4" t="s">
        <v>36</v>
      </c>
      <c r="AC40" s="4"/>
      <c r="AE40" s="1"/>
      <c r="AF40" s="10"/>
      <c r="AG40" s="11"/>
    </row>
    <row r="41" spans="1:33" x14ac:dyDescent="0.35">
      <c r="AB41" s="4" t="s">
        <v>37</v>
      </c>
      <c r="AC41" s="4"/>
      <c r="AE41" s="1"/>
      <c r="AF41" s="10"/>
      <c r="AG41" s="11"/>
    </row>
    <row r="42" spans="1:33" x14ac:dyDescent="0.35">
      <c r="AB42" s="4" t="s">
        <v>38</v>
      </c>
      <c r="AC42" s="4"/>
      <c r="AE42" s="1"/>
      <c r="AF42" s="10"/>
      <c r="AG42" s="11"/>
    </row>
    <row r="43" spans="1:33" x14ac:dyDescent="0.35">
      <c r="F43" s="3"/>
      <c r="G43" s="3"/>
      <c r="H43" s="3"/>
      <c r="I43" s="3"/>
      <c r="J43" s="3"/>
      <c r="K43" s="3"/>
      <c r="AB43" s="4" t="s">
        <v>39</v>
      </c>
      <c r="AC43" s="4"/>
      <c r="AE43" s="1"/>
      <c r="AF43" s="10"/>
      <c r="AG43" s="11"/>
    </row>
    <row r="44" spans="1:33" x14ac:dyDescent="0.35">
      <c r="D44" s="14"/>
      <c r="E44" s="1"/>
      <c r="F44" s="15"/>
      <c r="G44" s="15"/>
      <c r="H44" s="15"/>
      <c r="I44" s="15"/>
      <c r="J44" s="15"/>
      <c r="K44" s="15"/>
      <c r="AB44" s="4" t="s">
        <v>40</v>
      </c>
      <c r="AC44" s="4"/>
      <c r="AE44" s="1"/>
      <c r="AF44" s="10"/>
      <c r="AG44" s="11"/>
    </row>
    <row r="45" spans="1:33" x14ac:dyDescent="0.35">
      <c r="D45" s="13"/>
      <c r="E45" s="1"/>
      <c r="F45" s="16"/>
      <c r="G45" s="3"/>
      <c r="H45" s="3"/>
      <c r="I45" s="3"/>
      <c r="J45" s="3"/>
      <c r="K45" s="3"/>
      <c r="AB45" s="111" t="s">
        <v>41</v>
      </c>
      <c r="AC45" s="4"/>
      <c r="AE45" s="1"/>
      <c r="AF45" s="10"/>
      <c r="AG45" s="11"/>
    </row>
    <row r="46" spans="1:33" x14ac:dyDescent="0.35">
      <c r="D46" s="14"/>
      <c r="E46" s="1"/>
      <c r="F46" s="15"/>
      <c r="G46" s="15"/>
      <c r="H46" s="15"/>
      <c r="I46" s="15"/>
      <c r="J46" s="15"/>
      <c r="K46" s="15"/>
      <c r="AB46" s="4" t="s">
        <v>42</v>
      </c>
      <c r="AC46" s="4"/>
      <c r="AE46" s="1"/>
      <c r="AF46" s="10"/>
      <c r="AG46" s="11"/>
    </row>
    <row r="47" spans="1:33" x14ac:dyDescent="0.35">
      <c r="D47" s="13"/>
      <c r="E47" s="1"/>
      <c r="F47" s="16"/>
      <c r="G47" s="3"/>
      <c r="H47" s="3"/>
      <c r="I47" s="3"/>
      <c r="J47" s="3"/>
      <c r="K47" s="3"/>
      <c r="AB47" s="4" t="s">
        <v>43</v>
      </c>
      <c r="AC47" s="4"/>
      <c r="AE47" s="1"/>
      <c r="AF47" s="10"/>
      <c r="AG47" s="11"/>
    </row>
    <row r="48" spans="1:33" x14ac:dyDescent="0.35">
      <c r="D48" s="14"/>
      <c r="E48" s="14"/>
      <c r="F48" s="15"/>
      <c r="G48" s="15"/>
      <c r="H48" s="15"/>
      <c r="I48" s="15"/>
      <c r="J48" s="15"/>
      <c r="K48" s="15"/>
      <c r="AB48" s="4" t="s">
        <v>44</v>
      </c>
      <c r="AC48" s="4"/>
      <c r="AE48" s="1"/>
      <c r="AF48" s="10"/>
      <c r="AG48" s="11"/>
    </row>
    <row r="49" spans="3:33" ht="12.75" customHeight="1" x14ac:dyDescent="0.35">
      <c r="D49" s="13"/>
      <c r="E49" s="1"/>
      <c r="F49" s="17"/>
      <c r="G49" s="3"/>
      <c r="H49" s="3"/>
      <c r="I49" s="3"/>
      <c r="J49" s="3"/>
      <c r="K49" s="3"/>
      <c r="AB49" s="4" t="s">
        <v>45</v>
      </c>
      <c r="AC49" s="4"/>
      <c r="AE49" s="1"/>
      <c r="AF49" s="10"/>
      <c r="AG49" s="11"/>
    </row>
    <row r="50" spans="3:33" x14ac:dyDescent="0.35">
      <c r="D50" s="13"/>
      <c r="E50" s="13"/>
      <c r="F50" s="15"/>
      <c r="G50" s="15"/>
      <c r="H50" s="15"/>
      <c r="I50" s="15"/>
      <c r="J50" s="15"/>
      <c r="K50" s="15"/>
      <c r="AB50" s="4" t="s">
        <v>46</v>
      </c>
      <c r="AC50" s="4"/>
      <c r="AE50" s="1"/>
      <c r="AF50" s="10"/>
      <c r="AG50" s="11"/>
    </row>
    <row r="51" spans="3:33" ht="14.5" x14ac:dyDescent="0.35">
      <c r="E51" s="1"/>
      <c r="F51" s="3"/>
      <c r="G51" s="3"/>
      <c r="H51" s="3"/>
      <c r="I51" s="3"/>
      <c r="J51" s="3"/>
      <c r="K51" s="3"/>
      <c r="AB51" s="4" t="s">
        <v>47</v>
      </c>
      <c r="AC51" s="4"/>
      <c r="AE51" s="1"/>
      <c r="AF51" s="10"/>
      <c r="AG51" s="11"/>
    </row>
    <row r="52" spans="3:33" x14ac:dyDescent="0.35">
      <c r="D52" s="13"/>
      <c r="E52" s="13"/>
      <c r="F52" s="18"/>
      <c r="G52" s="18"/>
      <c r="H52" s="19"/>
      <c r="I52" s="19"/>
      <c r="J52" s="19"/>
      <c r="K52" s="19"/>
      <c r="AB52" s="12" t="s">
        <v>48</v>
      </c>
      <c r="AC52" s="4"/>
      <c r="AE52" s="1"/>
      <c r="AF52" s="10"/>
      <c r="AG52" s="11"/>
    </row>
    <row r="53" spans="3:33" ht="14.5" x14ac:dyDescent="0.35">
      <c r="E53" s="1"/>
      <c r="F53" s="3"/>
      <c r="G53" s="3"/>
      <c r="H53" s="3"/>
      <c r="I53" s="3"/>
      <c r="J53" s="3"/>
      <c r="K53" s="3"/>
      <c r="AB53" s="4" t="s">
        <v>49</v>
      </c>
      <c r="AC53" s="4"/>
      <c r="AE53" s="1"/>
      <c r="AF53" s="10"/>
      <c r="AG53" s="11"/>
    </row>
    <row r="54" spans="3:33" x14ac:dyDescent="0.35">
      <c r="D54" s="20"/>
      <c r="E54" s="20"/>
      <c r="F54" s="21"/>
      <c r="G54" s="21"/>
      <c r="H54" s="21"/>
      <c r="I54" s="22"/>
      <c r="J54" s="22"/>
      <c r="K54" s="22"/>
      <c r="AB54" s="4" t="s">
        <v>50</v>
      </c>
      <c r="AC54" s="4"/>
      <c r="AE54" s="1"/>
      <c r="AF54" s="10"/>
      <c r="AG54" s="11"/>
    </row>
    <row r="55" spans="3:33" x14ac:dyDescent="0.35">
      <c r="C55" s="20"/>
      <c r="D55" s="20"/>
      <c r="E55" s="20"/>
      <c r="F55" s="21"/>
      <c r="G55" s="21"/>
      <c r="H55" s="21"/>
      <c r="I55" s="22"/>
      <c r="J55" s="22"/>
      <c r="K55" s="22"/>
      <c r="AB55" s="111" t="s">
        <v>51</v>
      </c>
      <c r="AC55" s="4"/>
      <c r="AE55" s="1"/>
      <c r="AF55" s="10"/>
      <c r="AG55" s="11"/>
    </row>
    <row r="56" spans="3:33" ht="14.5" x14ac:dyDescent="0.35">
      <c r="E56" s="1"/>
      <c r="F56" s="3"/>
      <c r="G56" s="3"/>
      <c r="H56" s="3"/>
      <c r="I56" s="3"/>
      <c r="J56" s="3"/>
      <c r="K56" s="3"/>
      <c r="AB56" s="111" t="s">
        <v>52</v>
      </c>
      <c r="AC56" s="4"/>
      <c r="AE56" s="1"/>
      <c r="AF56" s="10"/>
      <c r="AG56" s="11"/>
    </row>
    <row r="57" spans="3:33" ht="14.5" x14ac:dyDescent="0.35">
      <c r="E57" s="1"/>
      <c r="F57" s="3"/>
      <c r="G57" s="3"/>
      <c r="H57" s="3"/>
      <c r="I57" s="3"/>
      <c r="J57" s="3"/>
      <c r="K57" s="3"/>
      <c r="AB57" s="111" t="s">
        <v>53</v>
      </c>
      <c r="AC57" s="4"/>
      <c r="AE57" s="1"/>
      <c r="AF57" s="10"/>
      <c r="AG57" s="11"/>
    </row>
    <row r="58" spans="3:33" ht="14.5" x14ac:dyDescent="0.35">
      <c r="E58" s="1"/>
      <c r="AB58" s="4" t="s">
        <v>54</v>
      </c>
      <c r="AC58" s="4"/>
      <c r="AE58" s="1"/>
      <c r="AF58" s="10"/>
      <c r="AG58" s="11"/>
    </row>
    <row r="59" spans="3:33" ht="14.5" x14ac:dyDescent="0.35">
      <c r="E59" s="1"/>
      <c r="AB59" s="12" t="s">
        <v>55</v>
      </c>
      <c r="AC59" s="4"/>
      <c r="AE59" s="1"/>
      <c r="AF59" s="10"/>
      <c r="AG59" s="11"/>
    </row>
    <row r="60" spans="3:33" ht="14.5" x14ac:dyDescent="0.35">
      <c r="E60" s="1"/>
      <c r="AB60" s="4" t="s">
        <v>56</v>
      </c>
      <c r="AC60" s="4"/>
      <c r="AE60" s="1"/>
      <c r="AF60" s="10"/>
      <c r="AG60" s="11"/>
    </row>
    <row r="61" spans="3:33" ht="14.5" x14ac:dyDescent="0.35">
      <c r="E61" s="1"/>
      <c r="AB61" s="4" t="s">
        <v>57</v>
      </c>
      <c r="AC61" s="4"/>
      <c r="AE61" s="1"/>
      <c r="AF61" s="10"/>
      <c r="AG61" s="11"/>
    </row>
    <row r="62" spans="3:33" ht="14.5" x14ac:dyDescent="0.35">
      <c r="E62" s="1"/>
      <c r="AB62" s="4" t="s">
        <v>58</v>
      </c>
      <c r="AC62" s="4"/>
      <c r="AE62" s="1"/>
      <c r="AF62" s="10"/>
      <c r="AG62" s="11"/>
    </row>
    <row r="63" spans="3:33" ht="14.5" x14ac:dyDescent="0.35">
      <c r="E63" s="1"/>
      <c r="AB63" s="4" t="s">
        <v>59</v>
      </c>
      <c r="AC63" s="4"/>
      <c r="AE63" s="1"/>
      <c r="AF63" s="10"/>
      <c r="AG63" s="11"/>
    </row>
    <row r="64" spans="3:33" ht="14.5" x14ac:dyDescent="0.35">
      <c r="E64" s="1"/>
      <c r="AB64" s="4" t="s">
        <v>60</v>
      </c>
      <c r="AC64" s="4"/>
      <c r="AE64" s="1"/>
      <c r="AF64" s="10"/>
      <c r="AG64" s="11"/>
    </row>
    <row r="65" spans="5:33" ht="14.5" x14ac:dyDescent="0.35">
      <c r="E65" s="1"/>
      <c r="AB65" s="4" t="s">
        <v>61</v>
      </c>
      <c r="AC65" s="4"/>
      <c r="AE65" s="1"/>
      <c r="AF65" s="10"/>
      <c r="AG65" s="11"/>
    </row>
    <row r="66" spans="5:33" ht="14.5" x14ac:dyDescent="0.35">
      <c r="E66" s="1"/>
      <c r="AB66" s="4" t="s">
        <v>62</v>
      </c>
      <c r="AC66" s="4"/>
      <c r="AE66" s="1"/>
      <c r="AF66" s="10"/>
      <c r="AG66" s="11"/>
    </row>
    <row r="67" spans="5:33" ht="14.5" x14ac:dyDescent="0.35">
      <c r="E67" s="1"/>
      <c r="AB67" s="4" t="s">
        <v>63</v>
      </c>
      <c r="AC67" s="4"/>
      <c r="AE67" s="1"/>
      <c r="AF67" s="10"/>
      <c r="AG67" s="11"/>
    </row>
    <row r="68" spans="5:33" ht="14.5" x14ac:dyDescent="0.35">
      <c r="E68" s="1"/>
      <c r="AB68" s="4" t="s">
        <v>64</v>
      </c>
      <c r="AC68" s="4"/>
      <c r="AE68" s="1"/>
      <c r="AF68" s="10"/>
      <c r="AG68" s="11"/>
    </row>
    <row r="69" spans="5:33" ht="14.5" x14ac:dyDescent="0.35">
      <c r="E69" s="1"/>
      <c r="AB69" s="4" t="s">
        <v>65</v>
      </c>
      <c r="AC69" s="4"/>
      <c r="AE69" s="1"/>
      <c r="AF69" s="10"/>
      <c r="AG69" s="11"/>
    </row>
    <row r="70" spans="5:33" ht="14.5" x14ac:dyDescent="0.35">
      <c r="E70" s="1"/>
      <c r="AB70" s="4" t="s">
        <v>66</v>
      </c>
      <c r="AC70" s="4"/>
      <c r="AE70" s="1"/>
      <c r="AF70" s="10"/>
      <c r="AG70" s="11"/>
    </row>
    <row r="71" spans="5:33" ht="14.5" x14ac:dyDescent="0.35">
      <c r="E71" s="1"/>
      <c r="AB71" s="4" t="s">
        <v>67</v>
      </c>
      <c r="AC71" s="4"/>
      <c r="AE71" s="1"/>
      <c r="AF71" s="10"/>
      <c r="AG71" s="11"/>
    </row>
    <row r="72" spans="5:33" ht="14.5" x14ac:dyDescent="0.35">
      <c r="E72" s="1"/>
      <c r="AA72" s="1"/>
      <c r="AB72" s="4" t="s">
        <v>68</v>
      </c>
      <c r="AC72" s="4"/>
      <c r="AE72" s="1"/>
      <c r="AF72" s="10"/>
      <c r="AG72" s="11"/>
    </row>
    <row r="73" spans="5:33" ht="14.5" x14ac:dyDescent="0.35">
      <c r="E73" s="1"/>
      <c r="AA73" s="1"/>
      <c r="AB73" s="4" t="s">
        <v>69</v>
      </c>
      <c r="AC73" s="4"/>
      <c r="AE73" s="1"/>
      <c r="AF73" s="10"/>
      <c r="AG73" s="11"/>
    </row>
    <row r="74" spans="5:33" ht="14.5" x14ac:dyDescent="0.35">
      <c r="E74" s="1"/>
      <c r="AA74" s="1"/>
      <c r="AB74" s="111" t="s">
        <v>70</v>
      </c>
      <c r="AC74" s="4"/>
      <c r="AE74" s="1"/>
      <c r="AF74" s="10"/>
      <c r="AG74" s="11"/>
    </row>
    <row r="75" spans="5:33" ht="14.5" x14ac:dyDescent="0.35">
      <c r="E75" s="1"/>
      <c r="AA75" s="1"/>
      <c r="AB75" s="111" t="s">
        <v>71</v>
      </c>
      <c r="AC75" s="4"/>
      <c r="AE75" s="1"/>
      <c r="AF75" s="10"/>
      <c r="AG75" s="11"/>
    </row>
    <row r="76" spans="5:33" ht="14.5" x14ac:dyDescent="0.35">
      <c r="E76" s="1"/>
      <c r="AA76" s="1"/>
      <c r="AB76" s="4" t="s">
        <v>72</v>
      </c>
      <c r="AC76" s="4"/>
      <c r="AE76" s="1"/>
      <c r="AF76" s="10"/>
      <c r="AG76" s="11"/>
    </row>
    <row r="77" spans="5:33" ht="14.5" x14ac:dyDescent="0.35">
      <c r="E77" s="1"/>
      <c r="AA77" s="1"/>
      <c r="AB77" s="4" t="s">
        <v>73</v>
      </c>
      <c r="AC77" s="4"/>
      <c r="AE77" s="1"/>
      <c r="AF77" s="10"/>
      <c r="AG77" s="11"/>
    </row>
    <row r="78" spans="5:33" ht="14.5" x14ac:dyDescent="0.35">
      <c r="E78" s="1"/>
      <c r="AA78" s="1"/>
      <c r="AB78" s="4" t="s">
        <v>74</v>
      </c>
      <c r="AC78" s="4"/>
      <c r="AE78" s="1"/>
      <c r="AF78" s="10"/>
      <c r="AG78" s="11"/>
    </row>
    <row r="79" spans="5:33" ht="14.5" x14ac:dyDescent="0.35">
      <c r="E79" s="1"/>
      <c r="AA79" s="1"/>
      <c r="AB79" s="4" t="s">
        <v>75</v>
      </c>
      <c r="AC79" s="4"/>
      <c r="AE79" s="1"/>
      <c r="AF79" s="10"/>
      <c r="AG79" s="11"/>
    </row>
    <row r="80" spans="5:33" ht="14.5" x14ac:dyDescent="0.35">
      <c r="E80" s="1"/>
      <c r="AA80" s="1"/>
      <c r="AB80" s="4" t="s">
        <v>76</v>
      </c>
      <c r="AC80" s="4"/>
      <c r="AE80" s="1"/>
      <c r="AF80" s="10"/>
      <c r="AG80" s="11"/>
    </row>
    <row r="81" spans="5:33" ht="14.5" x14ac:dyDescent="0.35">
      <c r="E81" s="1"/>
      <c r="AA81" s="1"/>
      <c r="AB81" s="4" t="s">
        <v>77</v>
      </c>
      <c r="AC81" s="4"/>
      <c r="AE81" s="1"/>
      <c r="AF81" s="10"/>
      <c r="AG81" s="11"/>
    </row>
    <row r="82" spans="5:33" ht="14.5" x14ac:dyDescent="0.35">
      <c r="E82" s="1"/>
      <c r="AA82" s="1"/>
      <c r="AB82" s="4" t="s">
        <v>78</v>
      </c>
      <c r="AC82" s="4"/>
      <c r="AE82" s="1"/>
      <c r="AF82" s="10"/>
      <c r="AG82" s="11"/>
    </row>
    <row r="83" spans="5:33" ht="14.5" x14ac:dyDescent="0.35">
      <c r="E83" s="1"/>
      <c r="AA83" s="1"/>
      <c r="AB83" s="4" t="s">
        <v>79</v>
      </c>
      <c r="AC83" s="4"/>
      <c r="AE83" s="1"/>
      <c r="AF83" s="10"/>
      <c r="AG83" s="11"/>
    </row>
    <row r="84" spans="5:33" ht="14.5" x14ac:dyDescent="0.35">
      <c r="E84" s="1"/>
      <c r="AA84" s="1"/>
      <c r="AB84" s="4" t="s">
        <v>80</v>
      </c>
      <c r="AC84" s="4"/>
      <c r="AE84" s="1"/>
      <c r="AF84" s="10"/>
      <c r="AG84" s="11"/>
    </row>
    <row r="85" spans="5:33" ht="14.5" x14ac:dyDescent="0.35">
      <c r="E85" s="1"/>
      <c r="AA85" s="1"/>
      <c r="AB85" s="4" t="s">
        <v>81</v>
      </c>
      <c r="AC85" s="4"/>
      <c r="AE85" s="1"/>
      <c r="AF85" s="10"/>
      <c r="AG85" s="11"/>
    </row>
    <row r="86" spans="5:33" ht="14.5" x14ac:dyDescent="0.35">
      <c r="E86" s="1"/>
      <c r="AA86" s="1"/>
      <c r="AB86" s="4" t="s">
        <v>82</v>
      </c>
      <c r="AC86" s="4"/>
      <c r="AE86" s="1"/>
      <c r="AF86" s="10"/>
      <c r="AG86" s="11"/>
    </row>
    <row r="87" spans="5:33" ht="14.5" x14ac:dyDescent="0.35">
      <c r="E87" s="1"/>
      <c r="AA87" s="1"/>
      <c r="AB87" s="4" t="s">
        <v>83</v>
      </c>
      <c r="AC87" s="4"/>
      <c r="AE87" s="1"/>
      <c r="AF87" s="10"/>
      <c r="AG87" s="11"/>
    </row>
    <row r="88" spans="5:33" ht="14.5" x14ac:dyDescent="0.35">
      <c r="E88" s="1"/>
      <c r="AA88" s="1"/>
      <c r="AB88" s="4" t="s">
        <v>84</v>
      </c>
      <c r="AC88" s="4"/>
      <c r="AE88" s="1"/>
      <c r="AF88" s="10"/>
      <c r="AG88" s="11"/>
    </row>
    <row r="89" spans="5:33" ht="14.5" x14ac:dyDescent="0.35">
      <c r="E89" s="1"/>
      <c r="AA89" s="1"/>
      <c r="AB89" s="4" t="s">
        <v>85</v>
      </c>
      <c r="AC89" s="4"/>
      <c r="AE89" s="1"/>
      <c r="AF89" s="10"/>
      <c r="AG89" s="11"/>
    </row>
    <row r="90" spans="5:33" ht="14.5" x14ac:dyDescent="0.35">
      <c r="E90" s="1"/>
      <c r="AA90" s="1"/>
      <c r="AB90" s="4" t="s">
        <v>86</v>
      </c>
      <c r="AC90" s="4"/>
      <c r="AE90" s="1"/>
      <c r="AF90" s="10"/>
      <c r="AG90" s="11"/>
    </row>
    <row r="91" spans="5:33" ht="14.5" x14ac:dyDescent="0.35">
      <c r="E91" s="1"/>
      <c r="AA91" s="1"/>
      <c r="AB91" s="4" t="s">
        <v>87</v>
      </c>
      <c r="AC91" s="4"/>
      <c r="AE91" s="1"/>
      <c r="AF91" s="10"/>
      <c r="AG91" s="11"/>
    </row>
    <row r="92" spans="5:33" ht="14.5" x14ac:dyDescent="0.35">
      <c r="E92" s="1"/>
      <c r="AA92" s="1"/>
      <c r="AB92" s="4" t="s">
        <v>88</v>
      </c>
      <c r="AC92" s="4"/>
      <c r="AE92" s="1"/>
      <c r="AF92" s="10"/>
      <c r="AG92" s="11"/>
    </row>
    <row r="93" spans="5:33" ht="14.5" x14ac:dyDescent="0.35">
      <c r="E93" s="1"/>
      <c r="AA93" s="1"/>
      <c r="AB93" s="4" t="s">
        <v>89</v>
      </c>
      <c r="AC93" s="4"/>
      <c r="AE93" s="1"/>
      <c r="AF93" s="10"/>
      <c r="AG93" s="11"/>
    </row>
    <row r="94" spans="5:33" ht="14.5" x14ac:dyDescent="0.35">
      <c r="E94" s="1"/>
      <c r="AA94" s="1"/>
      <c r="AB94" s="4"/>
      <c r="AC94" s="4"/>
      <c r="AE94" s="1"/>
      <c r="AF94" s="10"/>
      <c r="AG94" s="11"/>
    </row>
    <row r="95" spans="5:33" ht="14.5" x14ac:dyDescent="0.35">
      <c r="E95" s="1"/>
      <c r="AA95" s="1"/>
      <c r="AB95" s="4"/>
      <c r="AC95" s="4"/>
      <c r="AE95" s="1"/>
      <c r="AF95" s="11"/>
      <c r="AG95" s="11"/>
    </row>
    <row r="96" spans="5:33" ht="14.5" x14ac:dyDescent="0.35">
      <c r="E96" s="1"/>
      <c r="AA96" s="1"/>
      <c r="AB96" s="4"/>
      <c r="AC96" s="4"/>
      <c r="AE96" s="1"/>
      <c r="AF96" s="11"/>
      <c r="AG96" s="11"/>
    </row>
    <row r="97" spans="5:33" ht="14.5" x14ac:dyDescent="0.35">
      <c r="E97" s="1"/>
      <c r="AA97" s="1"/>
      <c r="AB97" s="4"/>
      <c r="AC97" s="4"/>
      <c r="AE97" s="1"/>
      <c r="AF97" s="11"/>
      <c r="AG97" s="11"/>
    </row>
    <row r="98" spans="5:33" ht="12.5" x14ac:dyDescent="0.25">
      <c r="E98" s="1"/>
      <c r="AA98" s="1"/>
      <c r="AB98" s="1"/>
      <c r="AC98" s="23"/>
      <c r="AF98" s="11"/>
      <c r="AG98" s="11"/>
    </row>
    <row r="99" spans="5:33" ht="12.5" x14ac:dyDescent="0.25">
      <c r="E99" s="1"/>
      <c r="AA99" s="1"/>
      <c r="AB99" s="1"/>
      <c r="AC99" s="23"/>
      <c r="AF99" s="11"/>
      <c r="AG99" s="11"/>
    </row>
    <row r="100" spans="5:33" ht="12.5" x14ac:dyDescent="0.25">
      <c r="E100" s="1"/>
      <c r="AA100" s="1"/>
      <c r="AB100" s="1"/>
      <c r="AC100" s="23"/>
      <c r="AF100" s="11"/>
      <c r="AG100" s="11"/>
    </row>
    <row r="101" spans="5:33" ht="12.5" x14ac:dyDescent="0.25">
      <c r="E101" s="1"/>
      <c r="AA101" s="1"/>
      <c r="AB101" s="1"/>
      <c r="AC101" s="23"/>
      <c r="AF101" s="11"/>
      <c r="AG101" s="11"/>
    </row>
    <row r="102" spans="5:33" ht="12.5" x14ac:dyDescent="0.25">
      <c r="E102" s="1"/>
      <c r="AA102" s="1"/>
      <c r="AB102" s="1"/>
      <c r="AC102" s="23"/>
      <c r="AF102" s="11"/>
      <c r="AG102" s="11"/>
    </row>
    <row r="103" spans="5:33" ht="12.5" x14ac:dyDescent="0.25">
      <c r="E103" s="1"/>
      <c r="AA103" s="1"/>
      <c r="AB103" s="1"/>
      <c r="AC103" s="23"/>
      <c r="AF103" s="11"/>
      <c r="AG103" s="11"/>
    </row>
    <row r="104" spans="5:33" ht="12.5" x14ac:dyDescent="0.25">
      <c r="E104" s="1"/>
      <c r="AA104" s="1"/>
      <c r="AB104" s="1"/>
      <c r="AC104" s="23"/>
      <c r="AF104" s="11"/>
      <c r="AG104" s="11"/>
    </row>
    <row r="105" spans="5:33" ht="12.5" x14ac:dyDescent="0.25">
      <c r="E105" s="1"/>
      <c r="AA105" s="1"/>
      <c r="AB105" s="1"/>
      <c r="AC105" s="23"/>
      <c r="AF105" s="11"/>
      <c r="AG105" s="11"/>
    </row>
    <row r="106" spans="5:33" ht="12.5" x14ac:dyDescent="0.25">
      <c r="E106" s="1"/>
      <c r="AA106" s="1"/>
      <c r="AB106" s="1"/>
      <c r="AC106" s="23"/>
      <c r="AF106" s="11"/>
      <c r="AG106" s="11"/>
    </row>
    <row r="107" spans="5:33" ht="12.5" x14ac:dyDescent="0.25">
      <c r="E107" s="1"/>
      <c r="AA107" s="1"/>
      <c r="AB107" s="1"/>
      <c r="AC107" s="23"/>
      <c r="AF107" s="11"/>
      <c r="AG107" s="11"/>
    </row>
    <row r="108" spans="5:33" ht="12.5" x14ac:dyDescent="0.25">
      <c r="E108" s="1"/>
      <c r="AA108" s="1"/>
      <c r="AB108" s="1"/>
      <c r="AC108" s="23"/>
      <c r="AF108" s="11"/>
      <c r="AG108" s="11"/>
    </row>
    <row r="109" spans="5:33" ht="12.5" x14ac:dyDescent="0.25">
      <c r="E109" s="1"/>
      <c r="AA109" s="1"/>
      <c r="AB109" s="1"/>
      <c r="AC109" s="23"/>
      <c r="AF109" s="11"/>
      <c r="AG109" s="11"/>
    </row>
    <row r="110" spans="5:33" ht="12.5" x14ac:dyDescent="0.25">
      <c r="E110" s="1"/>
      <c r="AA110" s="1"/>
      <c r="AB110" s="1"/>
      <c r="AC110" s="23"/>
      <c r="AF110" s="11"/>
      <c r="AG110" s="11"/>
    </row>
    <row r="111" spans="5:33" ht="12.5" x14ac:dyDescent="0.25">
      <c r="E111" s="1"/>
      <c r="AA111" s="1"/>
      <c r="AB111" s="1"/>
      <c r="AC111" s="23"/>
      <c r="AF111" s="11"/>
      <c r="AG111" s="11"/>
    </row>
    <row r="112" spans="5:33" ht="12.5" x14ac:dyDescent="0.25">
      <c r="E112" s="1"/>
      <c r="AA112" s="1"/>
      <c r="AB112" s="1"/>
      <c r="AC112" s="23"/>
      <c r="AF112" s="11"/>
      <c r="AG112" s="11"/>
    </row>
    <row r="113" spans="5:33" ht="12.5" x14ac:dyDescent="0.25">
      <c r="E113" s="1"/>
      <c r="AA113" s="1"/>
      <c r="AB113" s="1"/>
      <c r="AC113" s="23"/>
      <c r="AF113" s="11"/>
      <c r="AG113" s="11"/>
    </row>
    <row r="114" spans="5:33" ht="12.5" x14ac:dyDescent="0.25">
      <c r="E114" s="1"/>
      <c r="AA114" s="1"/>
      <c r="AB114" s="1"/>
      <c r="AC114" s="23"/>
      <c r="AF114" s="11"/>
      <c r="AG114" s="11"/>
    </row>
    <row r="115" spans="5:33" ht="12.5" x14ac:dyDescent="0.25">
      <c r="E115" s="1"/>
      <c r="AA115" s="1"/>
      <c r="AB115" s="1"/>
      <c r="AC115" s="23"/>
      <c r="AF115" s="11"/>
      <c r="AG115" s="11"/>
    </row>
    <row r="116" spans="5:33" ht="12.5" x14ac:dyDescent="0.25">
      <c r="E116" s="1"/>
      <c r="AA116" s="1"/>
      <c r="AB116" s="1"/>
      <c r="AC116" s="23"/>
      <c r="AF116" s="11"/>
      <c r="AG116" s="11"/>
    </row>
    <row r="117" spans="5:33" ht="12.5" x14ac:dyDescent="0.25">
      <c r="E117" s="1"/>
      <c r="AA117" s="1"/>
    </row>
    <row r="118" spans="5:33" ht="15.75" hidden="1" customHeight="1" x14ac:dyDescent="0.35"/>
    <row r="119" spans="5:33" ht="15.75" hidden="1" customHeight="1" x14ac:dyDescent="0.35"/>
    <row r="120" spans="5:33" ht="15.75" hidden="1" customHeight="1" x14ac:dyDescent="0.35"/>
    <row r="121" spans="5:33" ht="15.75" hidden="1" customHeight="1" x14ac:dyDescent="0.35"/>
    <row r="122" spans="5:33" ht="15.75" hidden="1" customHeight="1" x14ac:dyDescent="0.35"/>
    <row r="123" spans="5:33" ht="15.75" hidden="1" customHeight="1" x14ac:dyDescent="0.35"/>
    <row r="124" spans="5:33" ht="15.75" hidden="1" customHeight="1" x14ac:dyDescent="0.35"/>
    <row r="125" spans="5:33" ht="15.75" hidden="1" customHeight="1" x14ac:dyDescent="0.35"/>
    <row r="126" spans="5:33" ht="15.75" hidden="1" customHeight="1" x14ac:dyDescent="0.35"/>
    <row r="127" spans="5:33" ht="15.75" hidden="1" customHeight="1" x14ac:dyDescent="0.35"/>
    <row r="128" spans="5:33" ht="15.75" hidden="1" customHeight="1" x14ac:dyDescent="0.35"/>
    <row r="129" ht="15.75" hidden="1" customHeight="1" x14ac:dyDescent="0.35"/>
    <row r="130" ht="15.75" hidden="1" customHeight="1" x14ac:dyDescent="0.35"/>
    <row r="131" ht="15.75" hidden="1" customHeight="1" x14ac:dyDescent="0.35"/>
    <row r="132" ht="15.75" hidden="1" customHeight="1" x14ac:dyDescent="0.35"/>
    <row r="133" ht="15.75" hidden="1" customHeight="1" x14ac:dyDescent="0.35"/>
    <row r="134" ht="15.75" hidden="1" customHeight="1" x14ac:dyDescent="0.35"/>
    <row r="135" ht="15.75" hidden="1" customHeight="1" x14ac:dyDescent="0.35"/>
    <row r="136" ht="15.75" hidden="1" customHeight="1" x14ac:dyDescent="0.35"/>
    <row r="137" ht="15.75" hidden="1" customHeight="1" x14ac:dyDescent="0.35"/>
    <row r="138" ht="15.75" hidden="1" customHeight="1" x14ac:dyDescent="0.35"/>
    <row r="139" ht="15.75" hidden="1" customHeight="1" x14ac:dyDescent="0.35"/>
    <row r="140" ht="15.75" hidden="1" customHeight="1" x14ac:dyDescent="0.35"/>
    <row r="141" ht="15.75" hidden="1" customHeight="1" x14ac:dyDescent="0.35"/>
    <row r="142" ht="15.75" hidden="1" customHeight="1" x14ac:dyDescent="0.35"/>
    <row r="143" ht="15.75" hidden="1" customHeight="1" x14ac:dyDescent="0.35"/>
    <row r="144" ht="15.75" hidden="1" customHeight="1" x14ac:dyDescent="0.35"/>
    <row r="145" ht="15.75" hidden="1" customHeight="1" x14ac:dyDescent="0.35"/>
    <row r="146" ht="15.75" hidden="1" customHeight="1" x14ac:dyDescent="0.35"/>
    <row r="147" ht="15.75" hidden="1" customHeight="1" x14ac:dyDescent="0.35"/>
    <row r="148" ht="15.75" hidden="1" customHeight="1" x14ac:dyDescent="0.35"/>
    <row r="149" ht="15.75" hidden="1" customHeight="1" x14ac:dyDescent="0.35"/>
    <row r="150" ht="15.75" hidden="1" customHeight="1" x14ac:dyDescent="0.35"/>
    <row r="151" ht="15.75" hidden="1" customHeight="1" x14ac:dyDescent="0.35"/>
    <row r="152" ht="15.75" hidden="1" customHeight="1" x14ac:dyDescent="0.35"/>
    <row r="153" ht="15.75" hidden="1" customHeight="1" x14ac:dyDescent="0.35"/>
    <row r="154" ht="15.75" hidden="1" customHeight="1" x14ac:dyDescent="0.35"/>
    <row r="155" ht="15.75" hidden="1" customHeight="1" x14ac:dyDescent="0.35"/>
    <row r="156" ht="15.75" hidden="1" customHeight="1" x14ac:dyDescent="0.35"/>
    <row r="157" ht="15.75" hidden="1" customHeight="1" x14ac:dyDescent="0.35"/>
    <row r="158" ht="15.75" hidden="1" customHeight="1" x14ac:dyDescent="0.35"/>
    <row r="159" ht="15.75" hidden="1" customHeight="1" x14ac:dyDescent="0.35"/>
    <row r="160" ht="15.75" hidden="1" customHeight="1" x14ac:dyDescent="0.35"/>
    <row r="161" ht="15.75" hidden="1" customHeight="1" x14ac:dyDescent="0.35"/>
    <row r="162" ht="15.75" hidden="1" customHeight="1" x14ac:dyDescent="0.35"/>
    <row r="163" ht="15.75" hidden="1" customHeight="1" x14ac:dyDescent="0.35"/>
    <row r="164" ht="15.75" hidden="1" customHeight="1" x14ac:dyDescent="0.35"/>
    <row r="165" ht="15.75" hidden="1" customHeight="1" x14ac:dyDescent="0.35"/>
    <row r="166" ht="15.75" hidden="1" customHeight="1" x14ac:dyDescent="0.35"/>
    <row r="167" ht="15.75" hidden="1" customHeight="1" x14ac:dyDescent="0.35"/>
    <row r="168" ht="15.75" hidden="1" customHeight="1" x14ac:dyDescent="0.35"/>
    <row r="169" ht="15.75" hidden="1" customHeight="1" x14ac:dyDescent="0.35"/>
    <row r="170" ht="15.75" hidden="1" customHeight="1" x14ac:dyDescent="0.35"/>
    <row r="171" ht="15.75" hidden="1" customHeight="1" x14ac:dyDescent="0.35"/>
    <row r="172" ht="15.75" hidden="1" customHeight="1" x14ac:dyDescent="0.35"/>
    <row r="173" ht="15.75" hidden="1" customHeight="1" x14ac:dyDescent="0.35"/>
    <row r="174" ht="15.75" hidden="1" customHeight="1" x14ac:dyDescent="0.35"/>
    <row r="175" ht="15.75" hidden="1" customHeight="1" x14ac:dyDescent="0.35"/>
    <row r="176" ht="15.75" hidden="1" customHeight="1" x14ac:dyDescent="0.35"/>
    <row r="177" ht="15.75" hidden="1" customHeight="1" x14ac:dyDescent="0.35"/>
    <row r="178" ht="15.75" hidden="1" customHeight="1" x14ac:dyDescent="0.35"/>
    <row r="179" ht="15.75" hidden="1" customHeight="1" x14ac:dyDescent="0.35"/>
    <row r="180" ht="15.75" hidden="1" customHeight="1" x14ac:dyDescent="0.35"/>
    <row r="181" ht="15.75" hidden="1" customHeight="1" x14ac:dyDescent="0.35"/>
    <row r="182" ht="15.75" hidden="1" customHeight="1" x14ac:dyDescent="0.35"/>
    <row r="183" ht="15.75" hidden="1" customHeight="1" x14ac:dyDescent="0.35"/>
    <row r="184" ht="15.75" hidden="1" customHeight="1" x14ac:dyDescent="0.35"/>
    <row r="185" ht="15.75" hidden="1" customHeight="1" x14ac:dyDescent="0.35"/>
    <row r="186" ht="15.75" hidden="1" customHeight="1" x14ac:dyDescent="0.35"/>
    <row r="187" ht="15.75" hidden="1" customHeight="1" x14ac:dyDescent="0.35"/>
    <row r="188" ht="15.75" hidden="1" customHeight="1" x14ac:dyDescent="0.35"/>
    <row r="189" ht="15.75" hidden="1" customHeight="1" x14ac:dyDescent="0.35"/>
    <row r="190" ht="15.75" hidden="1" customHeight="1" x14ac:dyDescent="0.35"/>
    <row r="191" ht="15.75" hidden="1" customHeight="1" x14ac:dyDescent="0.35"/>
    <row r="192" ht="15.75" hidden="1" customHeight="1" x14ac:dyDescent="0.35"/>
    <row r="193" ht="15.75" hidden="1" customHeight="1" x14ac:dyDescent="0.35"/>
    <row r="194" ht="15.75" hidden="1" customHeight="1" x14ac:dyDescent="0.35"/>
    <row r="195" ht="15.75" hidden="1" customHeight="1" x14ac:dyDescent="0.35"/>
    <row r="196" ht="15.75" hidden="1" customHeight="1" x14ac:dyDescent="0.35"/>
    <row r="197" ht="15.75" hidden="1" customHeight="1" x14ac:dyDescent="0.35"/>
    <row r="198" ht="15.75" hidden="1" customHeight="1" x14ac:dyDescent="0.35"/>
    <row r="199" ht="15.75" hidden="1" customHeight="1" x14ac:dyDescent="0.35"/>
    <row r="200" ht="15.75" hidden="1" customHeight="1" x14ac:dyDescent="0.35"/>
    <row r="201" ht="15.75" hidden="1" customHeight="1" x14ac:dyDescent="0.35"/>
    <row r="202" ht="15.75" hidden="1" customHeight="1" x14ac:dyDescent="0.35"/>
    <row r="203" ht="15.75" hidden="1" customHeight="1" x14ac:dyDescent="0.35"/>
    <row r="204" ht="15.75" hidden="1" customHeight="1" x14ac:dyDescent="0.35"/>
    <row r="205" ht="15.75" hidden="1" customHeight="1" x14ac:dyDescent="0.35"/>
    <row r="206" ht="15.75" hidden="1" customHeight="1" x14ac:dyDescent="0.35"/>
    <row r="207" ht="15.75" hidden="1" customHeight="1" x14ac:dyDescent="0.35"/>
    <row r="208" ht="15.75" hidden="1" customHeight="1" x14ac:dyDescent="0.35"/>
    <row r="209" ht="15.75" hidden="1" customHeight="1" x14ac:dyDescent="0.35"/>
    <row r="210" ht="15.75" hidden="1" customHeight="1" x14ac:dyDescent="0.35"/>
    <row r="211" ht="15.75" hidden="1" customHeight="1" x14ac:dyDescent="0.35"/>
    <row r="212" ht="15.75" hidden="1" customHeight="1" x14ac:dyDescent="0.35"/>
    <row r="213" ht="15.75" hidden="1" customHeight="1" x14ac:dyDescent="0.35"/>
    <row r="214" ht="15.75" hidden="1" customHeight="1" x14ac:dyDescent="0.35"/>
    <row r="215" ht="15.75" hidden="1" customHeight="1" x14ac:dyDescent="0.35"/>
    <row r="216" ht="15.75" hidden="1" customHeight="1" x14ac:dyDescent="0.35"/>
    <row r="217" ht="15.75" hidden="1" customHeight="1" x14ac:dyDescent="0.35"/>
    <row r="218" ht="15.75" hidden="1" customHeight="1" x14ac:dyDescent="0.35"/>
    <row r="219" ht="15.75" hidden="1" customHeight="1" x14ac:dyDescent="0.35"/>
    <row r="220" ht="15.75" hidden="1" customHeight="1" x14ac:dyDescent="0.35"/>
    <row r="221" ht="15.75" hidden="1" customHeight="1" x14ac:dyDescent="0.35"/>
    <row r="222" ht="15.75" hidden="1" customHeight="1" x14ac:dyDescent="0.35"/>
    <row r="223" ht="15.75" hidden="1" customHeight="1" x14ac:dyDescent="0.35"/>
    <row r="224" ht="15.75" hidden="1" customHeight="1" x14ac:dyDescent="0.35"/>
    <row r="225" ht="15.75" hidden="1" customHeight="1" x14ac:dyDescent="0.35"/>
    <row r="226" ht="15.75" hidden="1" customHeight="1" x14ac:dyDescent="0.35"/>
    <row r="227" ht="15.75" hidden="1" customHeight="1" x14ac:dyDescent="0.35"/>
    <row r="228" ht="15.75" hidden="1" customHeight="1" x14ac:dyDescent="0.35"/>
    <row r="229" ht="15.75" hidden="1" customHeight="1" x14ac:dyDescent="0.35"/>
    <row r="230" ht="15.75" hidden="1" customHeight="1" x14ac:dyDescent="0.35"/>
    <row r="231" ht="15.75" hidden="1" customHeight="1" x14ac:dyDescent="0.35"/>
    <row r="232" ht="15.75" hidden="1" customHeight="1" x14ac:dyDescent="0.35"/>
    <row r="233" ht="15.75" hidden="1" customHeight="1" x14ac:dyDescent="0.35"/>
    <row r="234" ht="15.75" hidden="1" customHeight="1" x14ac:dyDescent="0.35"/>
    <row r="235" ht="15.75" hidden="1" customHeight="1" x14ac:dyDescent="0.35"/>
    <row r="236" ht="15.75" hidden="1" customHeight="1" x14ac:dyDescent="0.35"/>
    <row r="237" ht="15.75" hidden="1" customHeight="1" x14ac:dyDescent="0.35"/>
    <row r="238" ht="15.75" hidden="1" customHeight="1" x14ac:dyDescent="0.35"/>
    <row r="239" ht="15.75" hidden="1" customHeight="1" x14ac:dyDescent="0.35"/>
    <row r="240" ht="15.75" hidden="1" customHeight="1" x14ac:dyDescent="0.35"/>
    <row r="241" ht="15.75" hidden="1" customHeight="1" x14ac:dyDescent="0.35"/>
    <row r="242" ht="15.75" hidden="1" customHeight="1" x14ac:dyDescent="0.35"/>
    <row r="243" ht="15.75" hidden="1" customHeight="1" x14ac:dyDescent="0.35"/>
    <row r="244" ht="15.75" hidden="1" customHeight="1" x14ac:dyDescent="0.35"/>
    <row r="245" ht="15.75" hidden="1" customHeight="1" x14ac:dyDescent="0.35"/>
    <row r="246" ht="15.75" hidden="1" customHeight="1" x14ac:dyDescent="0.35"/>
    <row r="247" ht="15.75" hidden="1" customHeight="1" x14ac:dyDescent="0.35"/>
    <row r="248" ht="15.75" customHeight="1" x14ac:dyDescent="0.35"/>
    <row r="249" ht="0" hidden="1" customHeight="1" x14ac:dyDescent="0.35"/>
    <row r="250" ht="0" hidden="1" customHeight="1" x14ac:dyDescent="0.35"/>
    <row r="251" ht="0" hidden="1" customHeight="1" x14ac:dyDescent="0.35"/>
    <row r="252" ht="0" hidden="1" customHeight="1" x14ac:dyDescent="0.35"/>
    <row r="253" ht="0" hidden="1" customHeight="1" x14ac:dyDescent="0.35"/>
    <row r="254" ht="0" hidden="1" customHeight="1" x14ac:dyDescent="0.35"/>
    <row r="255" ht="0" hidden="1" customHeight="1" x14ac:dyDescent="0.35"/>
    <row r="256" ht="0" hidden="1" customHeight="1" x14ac:dyDescent="0.35"/>
    <row r="257" ht="0" hidden="1" customHeight="1" x14ac:dyDescent="0.35"/>
    <row r="258" ht="0" hidden="1" customHeight="1" x14ac:dyDescent="0.35"/>
    <row r="259" ht="0" hidden="1" customHeight="1" x14ac:dyDescent="0.35"/>
    <row r="260" ht="0" hidden="1" customHeight="1" x14ac:dyDescent="0.35"/>
    <row r="261" ht="0" hidden="1" customHeight="1" x14ac:dyDescent="0.35"/>
    <row r="262" ht="0" hidden="1" customHeight="1" x14ac:dyDescent="0.35"/>
    <row r="263" ht="0" hidden="1" customHeight="1" x14ac:dyDescent="0.35"/>
    <row r="264" ht="0" hidden="1" customHeight="1" x14ac:dyDescent="0.35"/>
    <row r="265" ht="0" hidden="1" customHeight="1" x14ac:dyDescent="0.35"/>
    <row r="266" ht="0" hidden="1" customHeight="1" x14ac:dyDescent="0.35"/>
    <row r="267" ht="0" hidden="1" customHeight="1" x14ac:dyDescent="0.35"/>
    <row r="268" ht="0" hidden="1" customHeight="1" x14ac:dyDescent="0.35"/>
    <row r="269" ht="0" hidden="1" customHeight="1" x14ac:dyDescent="0.35"/>
    <row r="270" ht="0" hidden="1" customHeight="1" x14ac:dyDescent="0.35"/>
    <row r="271" ht="0" hidden="1" customHeight="1" x14ac:dyDescent="0.35"/>
    <row r="272" ht="0" hidden="1" customHeight="1" x14ac:dyDescent="0.35"/>
    <row r="273" ht="0" hidden="1" customHeight="1" x14ac:dyDescent="0.35"/>
    <row r="274" ht="0" hidden="1" customHeight="1" x14ac:dyDescent="0.35"/>
    <row r="275" ht="0" hidden="1" customHeight="1" x14ac:dyDescent="0.35"/>
    <row r="276" ht="0" hidden="1" customHeight="1" x14ac:dyDescent="0.35"/>
    <row r="277" ht="0" hidden="1" customHeight="1" x14ac:dyDescent="0.35"/>
    <row r="278" ht="0" hidden="1" customHeight="1" x14ac:dyDescent="0.35"/>
    <row r="279" ht="0" hidden="1" customHeight="1" x14ac:dyDescent="0.35"/>
    <row r="280" ht="0" hidden="1" customHeight="1" x14ac:dyDescent="0.35"/>
    <row r="281" ht="0" hidden="1" customHeight="1" x14ac:dyDescent="0.35"/>
    <row r="282" ht="0" hidden="1" customHeight="1" x14ac:dyDescent="0.35"/>
    <row r="283" ht="0" hidden="1" customHeight="1" x14ac:dyDescent="0.35"/>
    <row r="284" ht="0" hidden="1" customHeight="1" x14ac:dyDescent="0.35"/>
    <row r="285" ht="0" hidden="1" customHeight="1" x14ac:dyDescent="0.35"/>
    <row r="286" ht="0" hidden="1" customHeight="1" x14ac:dyDescent="0.35"/>
    <row r="287" ht="0" hidden="1" customHeight="1" x14ac:dyDescent="0.35"/>
    <row r="288" ht="0" hidden="1" customHeight="1" x14ac:dyDescent="0.35"/>
    <row r="289" ht="0" hidden="1" customHeight="1" x14ac:dyDescent="0.35"/>
    <row r="290" ht="0" hidden="1" customHeight="1" x14ac:dyDescent="0.35"/>
    <row r="291" ht="0" hidden="1" customHeight="1" x14ac:dyDescent="0.35"/>
    <row r="292" ht="0" hidden="1" customHeight="1" x14ac:dyDescent="0.35"/>
    <row r="293" ht="0" hidden="1" customHeight="1" x14ac:dyDescent="0.35"/>
    <row r="294" ht="0" hidden="1" customHeight="1" x14ac:dyDescent="0.35"/>
    <row r="295" ht="0" hidden="1" customHeight="1" x14ac:dyDescent="0.35"/>
    <row r="296" ht="0" hidden="1" customHeight="1" x14ac:dyDescent="0.35"/>
    <row r="297" ht="0" hidden="1" customHeight="1" x14ac:dyDescent="0.35"/>
    <row r="298" ht="0" hidden="1" customHeight="1" x14ac:dyDescent="0.35"/>
    <row r="299" ht="0" hidden="1" customHeight="1" x14ac:dyDescent="0.35"/>
    <row r="300" ht="0" hidden="1" customHeight="1" x14ac:dyDescent="0.35"/>
    <row r="301" ht="0" hidden="1" customHeight="1" x14ac:dyDescent="0.35"/>
    <row r="302" ht="0" hidden="1" customHeight="1" x14ac:dyDescent="0.35"/>
    <row r="303" ht="0" hidden="1" customHeight="1" x14ac:dyDescent="0.35"/>
    <row r="304" ht="0" hidden="1" customHeight="1" x14ac:dyDescent="0.35"/>
    <row r="305" ht="0" hidden="1" customHeight="1" x14ac:dyDescent="0.35"/>
    <row r="306" ht="0" hidden="1" customHeight="1" x14ac:dyDescent="0.35"/>
    <row r="307" ht="0" hidden="1" customHeight="1" x14ac:dyDescent="0.35"/>
    <row r="308" ht="0" hidden="1" customHeight="1" x14ac:dyDescent="0.35"/>
    <row r="309" ht="0" hidden="1" customHeight="1" x14ac:dyDescent="0.35"/>
    <row r="310" ht="0" hidden="1" customHeight="1" x14ac:dyDescent="0.35"/>
    <row r="311" ht="0" hidden="1" customHeight="1" x14ac:dyDescent="0.35"/>
    <row r="312" ht="0" hidden="1" customHeight="1" x14ac:dyDescent="0.35"/>
    <row r="313" ht="0" hidden="1" customHeight="1" x14ac:dyDescent="0.35"/>
    <row r="314" ht="0" hidden="1" customHeight="1" x14ac:dyDescent="0.35"/>
    <row r="315" ht="0" hidden="1" customHeight="1" x14ac:dyDescent="0.35"/>
    <row r="316" ht="0" hidden="1" customHeight="1" x14ac:dyDescent="0.35"/>
    <row r="317" ht="0" hidden="1" customHeight="1" x14ac:dyDescent="0.35"/>
    <row r="318" ht="0" hidden="1" customHeight="1" x14ac:dyDescent="0.35"/>
    <row r="319" ht="0" hidden="1" customHeight="1" x14ac:dyDescent="0.35"/>
    <row r="320" ht="0" hidden="1" customHeight="1" x14ac:dyDescent="0.35"/>
    <row r="321" ht="0" hidden="1" customHeight="1" x14ac:dyDescent="0.35"/>
    <row r="322" ht="0" hidden="1" customHeight="1" x14ac:dyDescent="0.35"/>
    <row r="323" ht="0" hidden="1" customHeight="1" x14ac:dyDescent="0.35"/>
    <row r="324" ht="0" hidden="1" customHeight="1" x14ac:dyDescent="0.35"/>
    <row r="325" ht="0" hidden="1" customHeight="1" x14ac:dyDescent="0.35"/>
    <row r="326" ht="0" hidden="1" customHeight="1" x14ac:dyDescent="0.35"/>
    <row r="327" ht="0" hidden="1" customHeight="1" x14ac:dyDescent="0.35"/>
    <row r="328" ht="0" hidden="1" customHeight="1" x14ac:dyDescent="0.35"/>
    <row r="329" ht="0" hidden="1" customHeight="1" x14ac:dyDescent="0.35"/>
    <row r="330" ht="0" hidden="1" customHeight="1" x14ac:dyDescent="0.35"/>
    <row r="331" ht="0" hidden="1" customHeight="1" x14ac:dyDescent="0.35"/>
    <row r="332" ht="0" hidden="1" customHeight="1" x14ac:dyDescent="0.35"/>
    <row r="333" ht="0" hidden="1" customHeight="1" x14ac:dyDescent="0.35"/>
    <row r="334" ht="0" hidden="1" customHeight="1" x14ac:dyDescent="0.35"/>
    <row r="335" ht="0" hidden="1" customHeight="1" x14ac:dyDescent="0.35"/>
    <row r="336" ht="0" hidden="1" customHeight="1" x14ac:dyDescent="0.35"/>
    <row r="337" ht="0" hidden="1" customHeight="1" x14ac:dyDescent="0.35"/>
    <row r="338" ht="0" hidden="1" customHeight="1" x14ac:dyDescent="0.35"/>
    <row r="339" ht="0" hidden="1" customHeight="1" x14ac:dyDescent="0.35"/>
    <row r="340" ht="0" hidden="1" customHeight="1" x14ac:dyDescent="0.35"/>
    <row r="341" ht="0" hidden="1" customHeight="1" x14ac:dyDescent="0.35"/>
    <row r="342" ht="0" hidden="1" customHeight="1" x14ac:dyDescent="0.35"/>
    <row r="343" ht="0" hidden="1" customHeight="1" x14ac:dyDescent="0.35"/>
    <row r="344" ht="0" hidden="1" customHeight="1" x14ac:dyDescent="0.35"/>
    <row r="345" ht="0" hidden="1" customHeight="1" x14ac:dyDescent="0.35"/>
    <row r="346" ht="0" hidden="1" customHeight="1" x14ac:dyDescent="0.35"/>
    <row r="347" ht="0" hidden="1" customHeight="1" x14ac:dyDescent="0.35"/>
    <row r="348" ht="0" hidden="1" customHeight="1" x14ac:dyDescent="0.35"/>
    <row r="349" ht="0" hidden="1" customHeight="1" x14ac:dyDescent="0.35"/>
    <row r="350" ht="0" hidden="1" customHeight="1" x14ac:dyDescent="0.35"/>
    <row r="351" ht="0" hidden="1" customHeight="1" x14ac:dyDescent="0.35"/>
    <row r="352" ht="0" hidden="1" customHeight="1" x14ac:dyDescent="0.35"/>
    <row r="353" ht="0" hidden="1" customHeight="1" x14ac:dyDescent="0.35"/>
    <row r="354" ht="0" hidden="1" customHeight="1" x14ac:dyDescent="0.35"/>
    <row r="355" ht="0" hidden="1" customHeight="1" x14ac:dyDescent="0.35"/>
    <row r="356" ht="0" hidden="1" customHeight="1" x14ac:dyDescent="0.35"/>
    <row r="357" ht="0" hidden="1" customHeight="1" x14ac:dyDescent="0.35"/>
    <row r="358" ht="0" hidden="1" customHeight="1" x14ac:dyDescent="0.35"/>
    <row r="359" ht="0" hidden="1" customHeight="1" x14ac:dyDescent="0.35"/>
    <row r="360" ht="0" hidden="1" customHeight="1" x14ac:dyDescent="0.35"/>
    <row r="361" ht="0" hidden="1" customHeight="1" x14ac:dyDescent="0.35"/>
    <row r="362" ht="0" hidden="1" customHeight="1" x14ac:dyDescent="0.35"/>
    <row r="363" ht="0" hidden="1" customHeight="1" x14ac:dyDescent="0.35"/>
    <row r="364" ht="0" hidden="1" customHeight="1" x14ac:dyDescent="0.35"/>
    <row r="365" ht="0" hidden="1" customHeight="1" x14ac:dyDescent="0.35"/>
    <row r="366" ht="0" hidden="1" customHeight="1" x14ac:dyDescent="0.35"/>
    <row r="367" ht="0" hidden="1" customHeight="1" x14ac:dyDescent="0.35"/>
    <row r="368" ht="0" hidden="1" customHeight="1" x14ac:dyDescent="0.35"/>
    <row r="369" ht="0" hidden="1" customHeight="1" x14ac:dyDescent="0.35"/>
    <row r="370" ht="0" hidden="1" customHeight="1" x14ac:dyDescent="0.35"/>
    <row r="371" ht="0" hidden="1" customHeight="1" x14ac:dyDescent="0.35"/>
    <row r="372" ht="0" hidden="1" customHeight="1" x14ac:dyDescent="0.35"/>
    <row r="373" ht="0" hidden="1" customHeight="1" x14ac:dyDescent="0.35"/>
    <row r="374" ht="0" hidden="1" customHeight="1" x14ac:dyDescent="0.35"/>
    <row r="375" ht="0" hidden="1" customHeight="1" x14ac:dyDescent="0.35"/>
    <row r="376" ht="0" hidden="1" customHeight="1" x14ac:dyDescent="0.35"/>
    <row r="377" ht="0" hidden="1" customHeight="1" x14ac:dyDescent="0.35"/>
    <row r="378" ht="0" hidden="1" customHeight="1" x14ac:dyDescent="0.35"/>
    <row r="379" ht="0" hidden="1" customHeight="1" x14ac:dyDescent="0.35"/>
    <row r="380" ht="0" hidden="1" customHeight="1" x14ac:dyDescent="0.35"/>
    <row r="381" ht="0" hidden="1" customHeight="1" x14ac:dyDescent="0.35"/>
    <row r="382" ht="0" hidden="1" customHeight="1" x14ac:dyDescent="0.35"/>
    <row r="383" ht="0" hidden="1" customHeight="1" x14ac:dyDescent="0.35"/>
    <row r="384" ht="0" hidden="1" customHeight="1" x14ac:dyDescent="0.35"/>
    <row r="385" ht="0" hidden="1" customHeight="1" x14ac:dyDescent="0.35"/>
    <row r="386" ht="0" hidden="1" customHeight="1" x14ac:dyDescent="0.35"/>
    <row r="387" ht="0" hidden="1" customHeight="1" x14ac:dyDescent="0.35"/>
    <row r="388" ht="0" hidden="1" customHeight="1" x14ac:dyDescent="0.35"/>
    <row r="389" ht="0" hidden="1" customHeight="1" x14ac:dyDescent="0.35"/>
    <row r="390" ht="0" hidden="1" customHeight="1" x14ac:dyDescent="0.35"/>
    <row r="391" ht="0" hidden="1" customHeight="1" x14ac:dyDescent="0.35"/>
    <row r="392" ht="0" hidden="1" customHeight="1" x14ac:dyDescent="0.35"/>
    <row r="393" ht="0" hidden="1" customHeight="1" x14ac:dyDescent="0.35"/>
    <row r="394" ht="0" hidden="1" customHeight="1" x14ac:dyDescent="0.35"/>
    <row r="395" ht="0" hidden="1" customHeight="1" x14ac:dyDescent="0.35"/>
    <row r="396" ht="0" hidden="1" customHeight="1" x14ac:dyDescent="0.35"/>
    <row r="397" ht="0" hidden="1" customHeight="1" x14ac:dyDescent="0.35"/>
    <row r="398" ht="0" hidden="1" customHeight="1" x14ac:dyDescent="0.35"/>
    <row r="399" ht="0" hidden="1" customHeight="1" x14ac:dyDescent="0.35"/>
    <row r="400" ht="0" hidden="1" customHeight="1" x14ac:dyDescent="0.35"/>
    <row r="401" ht="0" hidden="1" customHeight="1" x14ac:dyDescent="0.35"/>
    <row r="402" ht="0" hidden="1" customHeight="1" x14ac:dyDescent="0.35"/>
    <row r="403" ht="0" hidden="1" customHeight="1" x14ac:dyDescent="0.35"/>
    <row r="404" ht="0" hidden="1" customHeight="1" x14ac:dyDescent="0.35"/>
    <row r="405" ht="0" hidden="1" customHeight="1" x14ac:dyDescent="0.35"/>
    <row r="406" ht="0" hidden="1" customHeight="1" x14ac:dyDescent="0.35"/>
    <row r="407" ht="0" hidden="1" customHeight="1" x14ac:dyDescent="0.35"/>
    <row r="408" ht="0" hidden="1" customHeight="1" x14ac:dyDescent="0.35"/>
    <row r="409" x14ac:dyDescent="0.35"/>
    <row r="410" x14ac:dyDescent="0.35"/>
    <row r="411" x14ac:dyDescent="0.35"/>
    <row r="412" x14ac:dyDescent="0.35"/>
    <row r="413" x14ac:dyDescent="0.35"/>
    <row r="414" x14ac:dyDescent="0.35"/>
    <row r="415" x14ac:dyDescent="0.35"/>
    <row r="416" x14ac:dyDescent="0.35"/>
    <row r="417" x14ac:dyDescent="0.35"/>
    <row r="418" x14ac:dyDescent="0.35"/>
    <row r="419" x14ac:dyDescent="0.35"/>
    <row r="420" x14ac:dyDescent="0.35"/>
    <row r="421" x14ac:dyDescent="0.35"/>
    <row r="422" x14ac:dyDescent="0.35"/>
    <row r="423" x14ac:dyDescent="0.35"/>
    <row r="424" x14ac:dyDescent="0.35"/>
    <row r="425" x14ac:dyDescent="0.35"/>
    <row r="426" x14ac:dyDescent="0.35"/>
    <row r="427" x14ac:dyDescent="0.35"/>
  </sheetData>
  <dataValidations count="2">
    <dataValidation type="list" allowBlank="1" showInputMessage="1" showErrorMessage="1" sqref="I54:K55" xr:uid="{00000000-0002-0000-0100-000000000000}">
      <formula1>"Excel 2000, Excel 2003, Excel 2007, Excel 2010"</formula1>
    </dataValidation>
    <dataValidation allowBlank="1" showInputMessage="1" showErrorMessage="1" promptTitle="Inputting Date" prompt="Please Use the following format:_x000a__x000a_E.g:  May 1, 2012" sqref="H52:K52" xr:uid="{00000000-0002-0000-0100-000001000000}"/>
  </dataValidations>
  <hyperlinks>
    <hyperlink ref="A1" location="Index" display="Back to Index" xr:uid="{00000000-0004-0000-0100-000000000000}"/>
  </hyperlinks>
  <pageMargins left="0.7" right="0.7" top="0.75" bottom="0.75" header="0.3" footer="0.3"/>
  <pageSetup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M70"/>
  <sheetViews>
    <sheetView showGridLines="0" topLeftCell="A50" zoomScale="80" zoomScaleNormal="80" workbookViewId="0">
      <selection activeCell="C68" sqref="C68"/>
    </sheetView>
  </sheetViews>
  <sheetFormatPr defaultColWidth="9.1796875" defaultRowHeight="15.5" x14ac:dyDescent="0.35"/>
  <cols>
    <col min="1" max="1" width="3.54296875" style="80" customWidth="1"/>
    <col min="2" max="2" width="77.1796875" style="80" customWidth="1"/>
    <col min="3" max="3" width="5.54296875" style="80" customWidth="1"/>
    <col min="4" max="5" width="23.54296875" style="101" bestFit="1" customWidth="1"/>
    <col min="6" max="7" width="21.81640625" style="102" bestFit="1" customWidth="1"/>
    <col min="8" max="9" width="17.453125" style="80" customWidth="1"/>
    <col min="10" max="16384" width="9.1796875" style="80"/>
  </cols>
  <sheetData>
    <row r="1" spans="1:9" ht="20.75" customHeight="1" x14ac:dyDescent="0.35"/>
    <row r="2" spans="1:9" ht="20.75" customHeight="1" x14ac:dyDescent="0.35"/>
    <row r="3" spans="1:9" ht="20.75" customHeight="1" x14ac:dyDescent="0.35"/>
    <row r="4" spans="1:9" ht="20.75" customHeight="1" x14ac:dyDescent="0.35"/>
    <row r="5" spans="1:9" ht="20.75" customHeight="1" x14ac:dyDescent="0.35"/>
    <row r="6" spans="1:9" ht="20.75" customHeight="1" x14ac:dyDescent="0.35"/>
    <row r="8" spans="1:9" s="76" customFormat="1" ht="18" x14ac:dyDescent="0.4">
      <c r="B8" s="77" t="s">
        <v>110</v>
      </c>
      <c r="C8" s="77"/>
      <c r="D8" s="103"/>
      <c r="E8" s="103"/>
      <c r="I8" s="104" t="s">
        <v>111</v>
      </c>
    </row>
    <row r="9" spans="1:9" x14ac:dyDescent="0.35">
      <c r="B9" s="75" t="s">
        <v>112</v>
      </c>
      <c r="C9" s="75"/>
      <c r="D9" s="102"/>
      <c r="E9" s="102"/>
      <c r="F9" s="105"/>
      <c r="G9" s="105"/>
    </row>
    <row r="10" spans="1:9" ht="15.75" customHeight="1" x14ac:dyDescent="0.35">
      <c r="B10" s="78" t="s">
        <v>113</v>
      </c>
      <c r="C10" s="337" t="s">
        <v>114</v>
      </c>
      <c r="D10" s="337"/>
      <c r="E10" s="337"/>
      <c r="F10" s="337"/>
      <c r="G10" s="337"/>
      <c r="H10" s="337"/>
      <c r="I10" s="337"/>
    </row>
    <row r="11" spans="1:9" ht="15" customHeight="1" x14ac:dyDescent="0.35">
      <c r="B11" s="78" t="s">
        <v>115</v>
      </c>
      <c r="C11" s="78"/>
      <c r="D11" s="78"/>
      <c r="E11" s="78"/>
    </row>
    <row r="12" spans="1:9" ht="12.75" customHeight="1" x14ac:dyDescent="0.35">
      <c r="B12" s="78"/>
      <c r="C12" s="78"/>
      <c r="D12" s="102"/>
      <c r="E12" s="102"/>
    </row>
    <row r="13" spans="1:9" ht="21" customHeight="1" x14ac:dyDescent="0.35">
      <c r="B13" s="79" t="s">
        <v>116</v>
      </c>
      <c r="C13" s="79"/>
      <c r="D13" s="79"/>
      <c r="E13" s="79"/>
      <c r="F13" s="79"/>
      <c r="G13" s="79"/>
    </row>
    <row r="14" spans="1:9" x14ac:dyDescent="0.35">
      <c r="A14" s="134">
        <v>1</v>
      </c>
      <c r="D14" s="74" t="s">
        <v>117</v>
      </c>
      <c r="E14" s="74" t="s">
        <v>118</v>
      </c>
      <c r="F14" s="74" t="s">
        <v>119</v>
      </c>
      <c r="G14" s="106" t="s">
        <v>120</v>
      </c>
      <c r="H14" s="106" t="s">
        <v>121</v>
      </c>
      <c r="I14" s="106" t="s">
        <v>122</v>
      </c>
    </row>
    <row r="15" spans="1:9" ht="58.5" customHeight="1" x14ac:dyDescent="0.35">
      <c r="A15" s="134">
        <v>2</v>
      </c>
      <c r="B15" s="129"/>
      <c r="C15" s="129"/>
      <c r="D15" s="255" t="s">
        <v>407</v>
      </c>
      <c r="E15" s="255" t="s">
        <v>408</v>
      </c>
      <c r="F15" s="255" t="s">
        <v>402</v>
      </c>
      <c r="G15" s="255" t="s">
        <v>403</v>
      </c>
      <c r="H15" s="255" t="s">
        <v>404</v>
      </c>
      <c r="I15" s="255" t="s">
        <v>405</v>
      </c>
    </row>
    <row r="16" spans="1:9" x14ac:dyDescent="0.35">
      <c r="A16" s="134">
        <f t="shared" ref="A16:A17" si="0">+A15+1</f>
        <v>3</v>
      </c>
      <c r="D16" s="107"/>
      <c r="E16" s="107"/>
      <c r="H16" s="107"/>
    </row>
    <row r="17" spans="1:13" x14ac:dyDescent="0.35">
      <c r="A17" s="134">
        <f t="shared" si="0"/>
        <v>4</v>
      </c>
      <c r="B17" s="128" t="s">
        <v>123</v>
      </c>
      <c r="C17" s="128"/>
      <c r="D17" s="102"/>
      <c r="E17" s="102"/>
      <c r="F17" s="80"/>
      <c r="G17" s="80"/>
      <c r="H17" s="102"/>
    </row>
    <row r="18" spans="1:13" x14ac:dyDescent="0.35">
      <c r="A18" s="134">
        <v>5</v>
      </c>
      <c r="B18" s="128"/>
      <c r="C18" s="128"/>
      <c r="D18" s="102"/>
      <c r="E18" s="102"/>
      <c r="F18" s="80"/>
      <c r="G18" s="80"/>
    </row>
    <row r="19" spans="1:13" x14ac:dyDescent="0.35">
      <c r="A19" s="134">
        <v>6</v>
      </c>
      <c r="B19" s="80" t="s">
        <v>124</v>
      </c>
      <c r="D19" s="257">
        <f>'T Sch 1 Test Year (2026)'!T12</f>
        <v>201.01642862444376</v>
      </c>
      <c r="E19" s="257">
        <f>'T2 Sch 1 Test Year (2027)'!T12</f>
        <v>212.02375036703404</v>
      </c>
      <c r="F19" s="257">
        <f>'T Sch 1 Test Year (Compliance)'!T12</f>
        <v>200.43256704386178</v>
      </c>
      <c r="G19" s="257">
        <f>'T2 Sch 1 Test Year (Compliance)'!T12</f>
        <v>212.01547366101761</v>
      </c>
      <c r="H19" s="251">
        <f>F19-D19</f>
        <v>-0.58386158058198134</v>
      </c>
      <c r="I19" s="251">
        <f>G19-E19</f>
        <v>-8.2767060164314898E-3</v>
      </c>
      <c r="L19" s="291"/>
      <c r="M19" s="291"/>
    </row>
    <row r="20" spans="1:13" x14ac:dyDescent="0.35">
      <c r="A20" s="134">
        <v>7</v>
      </c>
      <c r="D20" s="257"/>
      <c r="E20" s="257"/>
      <c r="F20" s="257"/>
      <c r="G20" s="257"/>
      <c r="H20" s="252"/>
      <c r="I20" s="252"/>
      <c r="L20" s="291"/>
      <c r="M20" s="291"/>
    </row>
    <row r="21" spans="1:13" x14ac:dyDescent="0.35">
      <c r="A21" s="134">
        <v>8</v>
      </c>
      <c r="B21" s="80" t="s">
        <v>125</v>
      </c>
      <c r="D21" s="248">
        <f>'T Sch 1 Test Year (2026)'!T15</f>
        <v>-20.731545828544977</v>
      </c>
      <c r="E21" s="248">
        <f>'T2 Sch 1 Test Year (2027)'!T15</f>
        <v>4.5594335142082354</v>
      </c>
      <c r="F21" s="248">
        <f>'T Sch 1 Test Year (Compliance)'!T15</f>
        <v>-20.826696797191872</v>
      </c>
      <c r="G21" s="248">
        <f>'T2 Sch 1 Test Year (Compliance)'!T15</f>
        <v>4.342857522799572</v>
      </c>
      <c r="H21" s="251">
        <f t="shared" ref="H21:I28" si="1">F21-D21</f>
        <v>-9.515096864689454E-2</v>
      </c>
      <c r="I21" s="251">
        <f t="shared" si="1"/>
        <v>-0.21657599140866335</v>
      </c>
      <c r="L21" s="291"/>
      <c r="M21" s="291"/>
    </row>
    <row r="22" spans="1:13" x14ac:dyDescent="0.35">
      <c r="A22" s="134">
        <v>9</v>
      </c>
      <c r="B22" s="80" t="s">
        <v>126</v>
      </c>
      <c r="D22" s="248">
        <f>'T Sch 1 Test Year (2026)'!T17</f>
        <v>284.78777837987889</v>
      </c>
      <c r="E22" s="248">
        <f>'T2 Sch 1 Test Year (2027)'!T17</f>
        <v>303.32665277613631</v>
      </c>
      <c r="F22" s="248">
        <f>'T Sch 1 Test Year (Compliance)'!T17</f>
        <v>282.09860882217191</v>
      </c>
      <c r="G22" s="248">
        <f>'T2 Sch 1 Test Year (Compliance)'!T17</f>
        <v>304.32665277613631</v>
      </c>
      <c r="H22" s="251">
        <f t="shared" si="1"/>
        <v>-2.6891695577069754</v>
      </c>
      <c r="I22" s="251">
        <f t="shared" si="1"/>
        <v>1</v>
      </c>
      <c r="L22" s="291"/>
      <c r="M22" s="291"/>
    </row>
    <row r="23" spans="1:13" x14ac:dyDescent="0.35">
      <c r="A23" s="134">
        <v>10</v>
      </c>
      <c r="B23" s="133" t="s">
        <v>127</v>
      </c>
      <c r="C23" s="133"/>
      <c r="D23" s="248">
        <f>'T Sch 1 Test Year (2026)'!T62</f>
        <v>2.3530613513255374</v>
      </c>
      <c r="E23" s="248">
        <f>'T2 Sch 1 Test Year (2027)'!T62</f>
        <v>2.6001134579922036</v>
      </c>
      <c r="F23" s="248">
        <f>'T Sch 1 Test Year (Compliance)'!T62</f>
        <v>2.3530613513255374</v>
      </c>
      <c r="G23" s="248">
        <f>'T2 Sch 1 Test Year (Compliance)'!T62</f>
        <v>2.6001134579922036</v>
      </c>
      <c r="H23" s="251">
        <f t="shared" si="1"/>
        <v>0</v>
      </c>
      <c r="I23" s="251">
        <f t="shared" si="1"/>
        <v>0</v>
      </c>
      <c r="L23" s="291"/>
      <c r="M23" s="291"/>
    </row>
    <row r="24" spans="1:13" x14ac:dyDescent="0.35">
      <c r="A24" s="134">
        <v>11</v>
      </c>
      <c r="B24" s="133" t="s">
        <v>128</v>
      </c>
      <c r="C24" s="133"/>
      <c r="D24" s="248">
        <f>'T Sch 1 Test Year (2026)'!T34</f>
        <v>-2.1357306409675347</v>
      </c>
      <c r="E24" s="248">
        <f>'T2 Sch 1 Test Year (2027)'!T34</f>
        <v>-0.43644525378688548</v>
      </c>
      <c r="F24" s="248">
        <f>'T Sch 1 Test Year (Compliance)'!T34</f>
        <v>-2.1357306409675347</v>
      </c>
      <c r="G24" s="248">
        <f>'T2 Sch 1 Test Year (Compliance)'!T34</f>
        <v>-0.43644525378688548</v>
      </c>
      <c r="H24" s="251">
        <f t="shared" si="1"/>
        <v>0</v>
      </c>
      <c r="I24" s="251">
        <f t="shared" si="1"/>
        <v>0</v>
      </c>
      <c r="L24" s="291"/>
      <c r="M24" s="291"/>
    </row>
    <row r="25" spans="1:13" x14ac:dyDescent="0.35">
      <c r="A25" s="134">
        <v>12</v>
      </c>
      <c r="B25" s="133" t="s">
        <v>129</v>
      </c>
      <c r="C25" s="133"/>
      <c r="D25" s="248">
        <f>'T Sch 1 Test Year (2026)'!T69+'T Sch 1 Test Year (2026)'!T70</f>
        <v>0</v>
      </c>
      <c r="E25" s="248">
        <f>'T2 Sch 1 Test Year (2027)'!T69+'T2 Sch 1 Test Year (2027)'!T70</f>
        <v>0</v>
      </c>
      <c r="F25" s="248">
        <f>'T Sch 1 Test Year (Compliance)'!T69+'T Sch 1 Test Year (Compliance)'!T70</f>
        <v>0</v>
      </c>
      <c r="G25" s="248">
        <f>'T2 Sch 1 Test Year (Compliance)'!T69+'T2 Sch 1 Test Year (Compliance)'!T70</f>
        <v>0</v>
      </c>
      <c r="H25" s="251">
        <f t="shared" si="1"/>
        <v>0</v>
      </c>
      <c r="I25" s="251">
        <f t="shared" si="1"/>
        <v>0</v>
      </c>
      <c r="L25" s="291"/>
      <c r="M25" s="291"/>
    </row>
    <row r="26" spans="1:13" x14ac:dyDescent="0.35">
      <c r="A26" s="134">
        <v>13</v>
      </c>
      <c r="B26" s="133" t="s">
        <v>130</v>
      </c>
      <c r="C26" s="133"/>
      <c r="D26" s="248">
        <f>'T Sch 1 Test Year (2026)'!T58</f>
        <v>9.8981580781464569</v>
      </c>
      <c r="E26" s="248">
        <f>'T2 Sch 1 Test Year (2027)'!T58</f>
        <v>0</v>
      </c>
      <c r="F26" s="248">
        <f>'T Sch 1 Test Year (Compliance)'!T58</f>
        <v>10.226264866583675</v>
      </c>
      <c r="G26" s="248">
        <f>'T2 Sch 1 Test Year (Compliance)'!T58</f>
        <v>0</v>
      </c>
      <c r="H26" s="251">
        <f t="shared" si="1"/>
        <v>0.32810678843721774</v>
      </c>
      <c r="I26" s="251">
        <f t="shared" si="1"/>
        <v>0</v>
      </c>
      <c r="L26" s="291"/>
      <c r="M26" s="291"/>
    </row>
    <row r="27" spans="1:13" x14ac:dyDescent="0.35">
      <c r="A27" s="134">
        <v>14</v>
      </c>
      <c r="B27" s="249" t="s">
        <v>131</v>
      </c>
      <c r="C27" s="133"/>
      <c r="D27" s="248">
        <f>'T Sch 1 Test Year (2026)'!T71</f>
        <v>-0.24655051288151561</v>
      </c>
      <c r="E27" s="248">
        <f>'T2 Sch 1 Test Year (2027)'!T71</f>
        <v>0.58817869055977723</v>
      </c>
      <c r="F27" s="248">
        <f>'T Sch 1 Test Year (Compliance)'!T71</f>
        <v>-0.24655051288151561</v>
      </c>
      <c r="G27" s="248">
        <f>'T2 Sch 1 Test Year (Compliance)'!T71</f>
        <v>0.58817869055977723</v>
      </c>
      <c r="H27" s="251">
        <f t="shared" si="1"/>
        <v>0</v>
      </c>
      <c r="I27" s="251">
        <f t="shared" si="1"/>
        <v>0</v>
      </c>
      <c r="L27" s="291"/>
      <c r="M27" s="291"/>
    </row>
    <row r="28" spans="1:13" x14ac:dyDescent="0.35">
      <c r="A28" s="134">
        <v>15</v>
      </c>
      <c r="B28" s="132" t="s">
        <v>132</v>
      </c>
      <c r="C28" s="132"/>
      <c r="D28" s="261">
        <f>'T Sch 1 Test Year (2026)'!T78</f>
        <v>23.247658237874884</v>
      </c>
      <c r="E28" s="261">
        <f>'T2 Sch 1 Test Year (2027)'!T78</f>
        <v>22.419682784758074</v>
      </c>
      <c r="F28" s="261">
        <f>'T Sch 1 Test Year (Compliance)'!T78</f>
        <v>24.925268427874887</v>
      </c>
      <c r="G28" s="261">
        <f>'T2 Sch 1 Test Year (Compliance)'!T78</f>
        <v>20.742072594758071</v>
      </c>
      <c r="H28" s="251">
        <f t="shared" si="1"/>
        <v>1.6776101900000029</v>
      </c>
      <c r="I28" s="251">
        <f t="shared" si="1"/>
        <v>-1.6776101900000029</v>
      </c>
      <c r="L28" s="291"/>
      <c r="M28" s="291"/>
    </row>
    <row r="29" spans="1:13" x14ac:dyDescent="0.35">
      <c r="A29" s="134">
        <v>16</v>
      </c>
      <c r="B29" s="128" t="s">
        <v>133</v>
      </c>
      <c r="C29" s="128"/>
      <c r="D29" s="262">
        <f t="shared" ref="D29:H29" si="2">SUM(D21:D28)</f>
        <v>297.17282906483172</v>
      </c>
      <c r="E29" s="262">
        <f t="shared" si="2"/>
        <v>333.05761596986781</v>
      </c>
      <c r="F29" s="262">
        <f>SUM(F21:F28)</f>
        <v>296.39422551691507</v>
      </c>
      <c r="G29" s="262">
        <f>SUM(G21:G28)</f>
        <v>332.1634297884591</v>
      </c>
      <c r="H29" s="253">
        <f t="shared" si="2"/>
        <v>-0.77860354791664932</v>
      </c>
      <c r="I29" s="253">
        <f t="shared" ref="I29" si="3">SUM(I21:I28)</f>
        <v>-0.89418618140866624</v>
      </c>
      <c r="L29" s="291"/>
      <c r="M29" s="291"/>
    </row>
    <row r="30" spans="1:13" x14ac:dyDescent="0.35">
      <c r="A30" s="134">
        <v>17</v>
      </c>
      <c r="B30" s="128"/>
      <c r="C30" s="128"/>
      <c r="D30" s="257"/>
      <c r="E30" s="257"/>
      <c r="F30" s="257"/>
      <c r="G30" s="257"/>
      <c r="H30" s="252"/>
      <c r="I30" s="252"/>
      <c r="L30" s="291"/>
      <c r="M30" s="291"/>
    </row>
    <row r="31" spans="1:13" x14ac:dyDescent="0.35">
      <c r="A31" s="134">
        <v>18</v>
      </c>
      <c r="B31" s="128" t="s">
        <v>134</v>
      </c>
      <c r="C31" s="128"/>
      <c r="D31" s="262">
        <f t="shared" ref="D31:H31" si="4">D29+D19</f>
        <v>498.18925768927545</v>
      </c>
      <c r="E31" s="262">
        <f t="shared" si="4"/>
        <v>545.08136633690185</v>
      </c>
      <c r="F31" s="262">
        <f>F29+F19</f>
        <v>496.82679256077688</v>
      </c>
      <c r="G31" s="262">
        <f>G29+G19</f>
        <v>544.17890344947671</v>
      </c>
      <c r="H31" s="254">
        <f t="shared" si="4"/>
        <v>-1.3624651284986307</v>
      </c>
      <c r="I31" s="254">
        <f t="shared" ref="I31" si="5">I29+I19</f>
        <v>-0.90246288742509773</v>
      </c>
      <c r="L31" s="291"/>
      <c r="M31" s="291"/>
    </row>
    <row r="32" spans="1:13" x14ac:dyDescent="0.35">
      <c r="A32" s="134">
        <v>19</v>
      </c>
      <c r="B32" s="128"/>
      <c r="C32" s="128"/>
      <c r="D32" s="257"/>
      <c r="E32" s="257"/>
      <c r="F32" s="257"/>
      <c r="G32" s="257"/>
      <c r="H32" s="252"/>
      <c r="I32" s="252"/>
      <c r="L32" s="291"/>
      <c r="M32" s="291"/>
    </row>
    <row r="33" spans="1:13" x14ac:dyDescent="0.35">
      <c r="A33" s="134">
        <v>20</v>
      </c>
      <c r="B33" s="80" t="s">
        <v>135</v>
      </c>
      <c r="D33" s="248">
        <f>'T Sch 1 Test Year (2026)'!T104</f>
        <v>13.68632687</v>
      </c>
      <c r="E33" s="248">
        <f>'T2 Sch 1 Test Year (2027)'!T104</f>
        <v>18.103423669999998</v>
      </c>
      <c r="F33" s="248">
        <f>'T Sch 1 Test Year (Compliance)'!T105</f>
        <v>13.68632687</v>
      </c>
      <c r="G33" s="248">
        <f>'T2 Sch 1 Test Year (Compliance)'!T105</f>
        <v>18.103423669999998</v>
      </c>
      <c r="H33" s="251">
        <f t="shared" ref="H33:I42" si="6">F33-D33</f>
        <v>0</v>
      </c>
      <c r="I33" s="251">
        <f t="shared" si="6"/>
        <v>0</v>
      </c>
      <c r="L33" s="291"/>
      <c r="M33" s="291"/>
    </row>
    <row r="34" spans="1:13" x14ac:dyDescent="0.35">
      <c r="A34" s="134">
        <v>21</v>
      </c>
      <c r="B34" s="131" t="s">
        <v>136</v>
      </c>
      <c r="C34" s="131"/>
      <c r="D34" s="248">
        <f>'T Sch 1 Test Year (2026)'!T127</f>
        <v>1.2436346363287671</v>
      </c>
      <c r="E34" s="248">
        <f>'T2 Sch 1 Test Year (2027)'!T126</f>
        <v>1.2875797463287673</v>
      </c>
      <c r="F34" s="248">
        <f>'T Sch 1 Test Year (Compliance)'!T128</f>
        <v>1.2436346363287671</v>
      </c>
      <c r="G34" s="248">
        <f>'T2 Sch 1 Test Year (Compliance)'!T127</f>
        <v>1.2875797463287673</v>
      </c>
      <c r="H34" s="251">
        <f t="shared" si="6"/>
        <v>0</v>
      </c>
      <c r="I34" s="251">
        <f t="shared" si="6"/>
        <v>0</v>
      </c>
      <c r="L34" s="291"/>
      <c r="M34" s="291"/>
    </row>
    <row r="35" spans="1:13" x14ac:dyDescent="0.35">
      <c r="A35" s="134">
        <v>22</v>
      </c>
      <c r="B35" s="131" t="s">
        <v>137</v>
      </c>
      <c r="C35" s="131"/>
      <c r="D35" s="248">
        <f>'T Sch 1 Test Year (2026)'!T126</f>
        <v>23.592609372000002</v>
      </c>
      <c r="E35" s="248">
        <f>'T2 Sch 1 Test Year (2027)'!T125</f>
        <v>26.127661559439996</v>
      </c>
      <c r="F35" s="248">
        <f>'T Sch 1 Test Year (Compliance)'!T127</f>
        <v>23.592609372000002</v>
      </c>
      <c r="G35" s="248">
        <f>'T2 Sch 1 Test Year (Compliance)'!T126</f>
        <v>26.127661559439996</v>
      </c>
      <c r="H35" s="251">
        <f t="shared" si="6"/>
        <v>0</v>
      </c>
      <c r="I35" s="251">
        <f t="shared" si="6"/>
        <v>0</v>
      </c>
      <c r="L35" s="291"/>
      <c r="M35" s="291"/>
    </row>
    <row r="36" spans="1:13" x14ac:dyDescent="0.35">
      <c r="A36" s="134">
        <v>23</v>
      </c>
      <c r="B36" s="131" t="s">
        <v>138</v>
      </c>
      <c r="C36" s="131"/>
      <c r="D36" s="248">
        <f>'T Sch 1 Test Year (2026)'!T117</f>
        <v>0</v>
      </c>
      <c r="E36" s="248">
        <f>'T2 Sch 1 Test Year (2027)'!T117</f>
        <v>0</v>
      </c>
      <c r="F36" s="248">
        <f>'T Sch 1 Test Year (Compliance)'!T118</f>
        <v>0</v>
      </c>
      <c r="G36" s="248">
        <f>'T2 Sch 1 Test Year (Compliance)'!T118</f>
        <v>0</v>
      </c>
      <c r="H36" s="251">
        <f t="shared" si="6"/>
        <v>0</v>
      </c>
      <c r="I36" s="251">
        <f t="shared" si="6"/>
        <v>0</v>
      </c>
      <c r="L36" s="291"/>
      <c r="M36" s="291"/>
    </row>
    <row r="37" spans="1:13" x14ac:dyDescent="0.35">
      <c r="A37" s="134">
        <v>24</v>
      </c>
      <c r="B37" s="131" t="s">
        <v>139</v>
      </c>
      <c r="C37" s="131"/>
      <c r="D37" s="248">
        <f>'T Sch 1 Test Year (2026)'!T118</f>
        <v>0</v>
      </c>
      <c r="E37" s="248">
        <f>'T2 Sch 1 Test Year (2027)'!T119</f>
        <v>9.3411523339742129</v>
      </c>
      <c r="F37" s="248">
        <f>'T Sch 1 Test Year (Compliance)'!T120</f>
        <v>0</v>
      </c>
      <c r="G37" s="248">
        <f>'T2 Sch 1 Test Year (Compliance)'!T120</f>
        <v>8.9977961772766726</v>
      </c>
      <c r="H37" s="251">
        <f t="shared" si="6"/>
        <v>0</v>
      </c>
      <c r="I37" s="251">
        <f t="shared" si="6"/>
        <v>-0.34335615669754027</v>
      </c>
      <c r="L37" s="291"/>
      <c r="M37" s="291"/>
    </row>
    <row r="38" spans="1:13" x14ac:dyDescent="0.35">
      <c r="A38" s="134">
        <v>25</v>
      </c>
      <c r="B38" s="204" t="s">
        <v>140</v>
      </c>
      <c r="C38" s="131"/>
      <c r="D38" s="248">
        <v>0</v>
      </c>
      <c r="E38" s="248">
        <v>0</v>
      </c>
      <c r="F38" s="248">
        <v>0</v>
      </c>
      <c r="G38" s="248">
        <v>0</v>
      </c>
      <c r="H38" s="251">
        <f t="shared" si="6"/>
        <v>0</v>
      </c>
      <c r="I38" s="251">
        <f t="shared" si="6"/>
        <v>0</v>
      </c>
      <c r="L38" s="291"/>
      <c r="M38" s="291"/>
    </row>
    <row r="39" spans="1:13" x14ac:dyDescent="0.35">
      <c r="A39" s="134">
        <v>26</v>
      </c>
      <c r="B39" s="131" t="s">
        <v>141</v>
      </c>
      <c r="C39" s="131"/>
      <c r="D39" s="248">
        <f>'T Sch 1 Test Year (2026)'!T110</f>
        <v>50.656943540165145</v>
      </c>
      <c r="E39" s="248">
        <f>'T2 Sch 1 Test Year (2027)'!T110</f>
        <v>53.812486039162977</v>
      </c>
      <c r="F39" s="248">
        <f>'T Sch 1 Test Year (Compliance)'!T111</f>
        <v>50.656943540165145</v>
      </c>
      <c r="G39" s="248">
        <f>'T2 Sch 1 Test Year (Compliance)'!T111</f>
        <v>53.812486039162977</v>
      </c>
      <c r="H39" s="251">
        <f t="shared" si="6"/>
        <v>0</v>
      </c>
      <c r="I39" s="251">
        <f t="shared" si="6"/>
        <v>0</v>
      </c>
      <c r="L39" s="291"/>
      <c r="M39" s="291"/>
    </row>
    <row r="40" spans="1:13" x14ac:dyDescent="0.35">
      <c r="A40" s="134">
        <v>27</v>
      </c>
      <c r="B40" s="131" t="s">
        <v>142</v>
      </c>
      <c r="C40" s="131"/>
      <c r="D40" s="248">
        <f>'T Sch 1 Test Year (2026)'!T103</f>
        <v>165.98180235867301</v>
      </c>
      <c r="E40" s="248">
        <f>'T2 Sch 1 Test Year (2027)'!T103</f>
        <v>168.95990485342196</v>
      </c>
      <c r="F40" s="248">
        <f>'T Sch 1 Test Year (Compliance)'!T104</f>
        <v>165.98180235867301</v>
      </c>
      <c r="G40" s="248">
        <f>'T2 Sch 1 Test Year (Compliance)'!T104</f>
        <v>168.95990485342196</v>
      </c>
      <c r="H40" s="251">
        <f t="shared" si="6"/>
        <v>0</v>
      </c>
      <c r="I40" s="251">
        <f t="shared" si="6"/>
        <v>0</v>
      </c>
      <c r="L40" s="291"/>
      <c r="M40" s="291"/>
    </row>
    <row r="41" spans="1:13" x14ac:dyDescent="0.35">
      <c r="A41" s="134">
        <v>28</v>
      </c>
      <c r="B41" s="131" t="s">
        <v>143</v>
      </c>
      <c r="C41" s="131"/>
      <c r="D41" s="248">
        <f>'T Sch 1 Test Year (2026)'!T111</f>
        <v>5.9071724149830098</v>
      </c>
      <c r="E41" s="248">
        <f>'T2 Sch 1 Test Year (2027)'!T111</f>
        <v>6.4990999874517277</v>
      </c>
      <c r="F41" s="248">
        <f>'T Sch 1 Test Year (Compliance)'!T112</f>
        <v>5.9071724149830098</v>
      </c>
      <c r="G41" s="248">
        <f>'T2 Sch 1 Test Year (Compliance)'!T112</f>
        <v>6.4990999874517277</v>
      </c>
      <c r="H41" s="251">
        <f t="shared" si="6"/>
        <v>0</v>
      </c>
      <c r="I41" s="251">
        <f t="shared" si="6"/>
        <v>0</v>
      </c>
      <c r="L41" s="291"/>
      <c r="M41" s="291"/>
    </row>
    <row r="42" spans="1:13" x14ac:dyDescent="0.35">
      <c r="A42" s="134">
        <v>29</v>
      </c>
      <c r="B42" s="132" t="s">
        <v>144</v>
      </c>
      <c r="C42" s="130"/>
      <c r="D42" s="261">
        <f>'T Sch 1 Test Year (2026)'!T125</f>
        <v>21.460427787903409</v>
      </c>
      <c r="E42" s="261">
        <f>'T2 Sch 1 Test Year (2027)'!T124</f>
        <v>5.0402481565846413</v>
      </c>
      <c r="F42" s="261">
        <f>'T Sch 1 Test Year (Compliance)'!T126</f>
        <v>21.460427787903409</v>
      </c>
      <c r="G42" s="261">
        <f>'T2 Sch 1 Test Year (Compliance)'!T125</f>
        <v>5.0402481565846413</v>
      </c>
      <c r="H42" s="251">
        <f t="shared" si="6"/>
        <v>0</v>
      </c>
      <c r="I42" s="251">
        <f t="shared" si="6"/>
        <v>0</v>
      </c>
      <c r="L42" s="291"/>
      <c r="M42" s="291"/>
    </row>
    <row r="43" spans="1:13" x14ac:dyDescent="0.35">
      <c r="A43" s="134">
        <v>30</v>
      </c>
      <c r="B43" s="128" t="s">
        <v>145</v>
      </c>
      <c r="C43" s="128"/>
      <c r="D43" s="262">
        <f t="shared" ref="D43:H43" si="7">SUM(D33:D42)</f>
        <v>282.52891698005334</v>
      </c>
      <c r="E43" s="262">
        <f t="shared" si="7"/>
        <v>289.17155634636424</v>
      </c>
      <c r="F43" s="262">
        <f>SUM(F33:F42)</f>
        <v>282.52891698005334</v>
      </c>
      <c r="G43" s="262">
        <f>SUM(G33:G42)</f>
        <v>288.82820018966675</v>
      </c>
      <c r="H43" s="253">
        <f t="shared" si="7"/>
        <v>0</v>
      </c>
      <c r="I43" s="253">
        <f t="shared" ref="I43" si="8">SUM(I33:I42)</f>
        <v>-0.34335615669754027</v>
      </c>
      <c r="L43" s="291"/>
      <c r="M43" s="291"/>
    </row>
    <row r="44" spans="1:13" x14ac:dyDescent="0.35">
      <c r="A44" s="134">
        <v>31</v>
      </c>
      <c r="B44" s="128"/>
      <c r="C44" s="128"/>
      <c r="D44" s="257"/>
      <c r="E44" s="257"/>
      <c r="F44" s="257"/>
      <c r="G44" s="257"/>
      <c r="H44" s="252"/>
      <c r="I44" s="252"/>
      <c r="L44" s="291"/>
      <c r="M44" s="291"/>
    </row>
    <row r="45" spans="1:13" x14ac:dyDescent="0.35">
      <c r="A45" s="134">
        <v>32</v>
      </c>
      <c r="B45" s="128" t="s">
        <v>146</v>
      </c>
      <c r="C45" s="128"/>
      <c r="D45" s="262">
        <f t="shared" ref="D45:E45" si="9">D31-D43</f>
        <v>215.66034070922211</v>
      </c>
      <c r="E45" s="262">
        <f t="shared" si="9"/>
        <v>255.90980999053761</v>
      </c>
      <c r="F45" s="262">
        <f>F31-F43</f>
        <v>214.29787558072354</v>
      </c>
      <c r="G45" s="262">
        <f>G31-G43</f>
        <v>255.35070325980996</v>
      </c>
      <c r="H45" s="254">
        <f t="shared" ref="H45" si="10">H31-H43</f>
        <v>-1.3624651284986307</v>
      </c>
      <c r="I45" s="254">
        <f t="shared" ref="I45" si="11">I31-I43</f>
        <v>-0.55910673072755745</v>
      </c>
      <c r="L45" s="291"/>
      <c r="M45" s="291"/>
    </row>
    <row r="46" spans="1:13" x14ac:dyDescent="0.35">
      <c r="A46" s="134">
        <v>33</v>
      </c>
      <c r="B46" s="129" t="s">
        <v>147</v>
      </c>
      <c r="C46" s="129"/>
      <c r="D46" s="261">
        <f>'T Sch 1 Test Year (2026)'!T87</f>
        <v>265.46814804155321</v>
      </c>
      <c r="E46" s="261">
        <f>'T2 Sch 1 Test Year (2027)'!T87</f>
        <v>246.70841369109883</v>
      </c>
      <c r="F46" s="261">
        <f>'T Sch 1 Test Year (Compliance)'!T88</f>
        <v>264.4874588182301</v>
      </c>
      <c r="G46" s="261">
        <f>'T2 Sch 1 Test Year (Compliance)'!T88</f>
        <v>246.70841369109883</v>
      </c>
      <c r="H46" s="251">
        <f>F46-D46</f>
        <v>-0.98068922332311104</v>
      </c>
      <c r="I46" s="251">
        <f>G46-E46</f>
        <v>0</v>
      </c>
      <c r="L46" s="291"/>
      <c r="M46" s="291"/>
    </row>
    <row r="47" spans="1:13" x14ac:dyDescent="0.35">
      <c r="A47" s="134">
        <v>34</v>
      </c>
      <c r="B47" s="128" t="s">
        <v>148</v>
      </c>
      <c r="C47" s="128"/>
      <c r="D47" s="262">
        <f t="shared" ref="D47:H47" si="12">D45-D46</f>
        <v>-49.807807332331095</v>
      </c>
      <c r="E47" s="262">
        <f t="shared" si="12"/>
        <v>9.2013962994387839</v>
      </c>
      <c r="F47" s="262">
        <f>F45-F46</f>
        <v>-50.189583237506554</v>
      </c>
      <c r="G47" s="262">
        <f>G45-G46</f>
        <v>8.642289568711135</v>
      </c>
      <c r="H47" s="253">
        <f t="shared" si="12"/>
        <v>-0.38177590517551963</v>
      </c>
      <c r="I47" s="253">
        <f t="shared" ref="I47" si="13">I45-I46</f>
        <v>-0.55910673072755745</v>
      </c>
      <c r="L47" s="291"/>
      <c r="M47" s="291"/>
    </row>
    <row r="48" spans="1:13" x14ac:dyDescent="0.35">
      <c r="A48" s="134">
        <v>35</v>
      </c>
      <c r="B48" s="128"/>
      <c r="C48" s="128"/>
      <c r="D48" s="256"/>
      <c r="E48" s="256"/>
      <c r="F48" s="256"/>
      <c r="G48" s="256"/>
      <c r="H48" s="256"/>
      <c r="I48" s="256"/>
      <c r="L48" s="291"/>
      <c r="M48" s="291"/>
    </row>
    <row r="49" spans="1:13" x14ac:dyDescent="0.35">
      <c r="A49" s="134">
        <v>36</v>
      </c>
      <c r="B49" s="80" t="s">
        <v>149</v>
      </c>
      <c r="D49" s="248">
        <f>'T Sch 1 Test Year (2026)'!T137</f>
        <v>0.8610994863013699</v>
      </c>
      <c r="E49" s="248">
        <f>'T2 Sch 1 Test Year (2027)'!T136</f>
        <v>1.2495000000000001</v>
      </c>
      <c r="F49" s="248">
        <f>'T Sch 1 Test Year (Compliance)'!T139</f>
        <v>0.8610994863013699</v>
      </c>
      <c r="G49" s="248">
        <f>'T2 Sch 1 Test Year (Compliance)'!T138</f>
        <v>1.2495000000000001</v>
      </c>
      <c r="H49" s="251">
        <f t="shared" ref="H49:I53" si="14">F49-D49</f>
        <v>0</v>
      </c>
      <c r="I49" s="251">
        <f t="shared" si="14"/>
        <v>0</v>
      </c>
      <c r="L49" s="291"/>
      <c r="M49" s="291"/>
    </row>
    <row r="50" spans="1:13" x14ac:dyDescent="0.35">
      <c r="A50" s="134">
        <v>37</v>
      </c>
      <c r="B50" s="80" t="s">
        <v>150</v>
      </c>
      <c r="D50" s="248">
        <f>'T Sch 1 Test Year (2026)'!T135</f>
        <v>0</v>
      </c>
      <c r="E50" s="248">
        <f>'T2 Sch 1 Test Year (2027)'!T134</f>
        <v>0</v>
      </c>
      <c r="F50" s="248">
        <f>'T Sch 1 Test Year (Compliance)'!T137</f>
        <v>0</v>
      </c>
      <c r="G50" s="248">
        <f>'T2 Sch 1 Test Year (Compliance)'!T136</f>
        <v>0</v>
      </c>
      <c r="H50" s="251">
        <f t="shared" si="14"/>
        <v>0</v>
      </c>
      <c r="I50" s="251">
        <f t="shared" si="14"/>
        <v>0</v>
      </c>
      <c r="L50" s="291"/>
      <c r="M50" s="291"/>
    </row>
    <row r="51" spans="1:13" x14ac:dyDescent="0.35">
      <c r="A51" s="134">
        <v>38</v>
      </c>
      <c r="B51" s="80" t="s">
        <v>151</v>
      </c>
      <c r="D51" s="248">
        <f>'T Sch 1 Test Year (2026)'!T138</f>
        <v>0</v>
      </c>
      <c r="E51" s="248">
        <f>'T2 Sch 1 Test Year (2027)'!T137</f>
        <v>0</v>
      </c>
      <c r="F51" s="248">
        <f>'T Sch 1 Test Year (Compliance)'!T140</f>
        <v>0</v>
      </c>
      <c r="G51" s="248">
        <f>'T2 Sch 1 Test Year (Compliance)'!T139</f>
        <v>0</v>
      </c>
      <c r="H51" s="251">
        <f t="shared" si="14"/>
        <v>0</v>
      </c>
      <c r="I51" s="251">
        <f t="shared" si="14"/>
        <v>0</v>
      </c>
      <c r="L51" s="291"/>
      <c r="M51" s="291"/>
    </row>
    <row r="52" spans="1:13" x14ac:dyDescent="0.35">
      <c r="A52" s="134">
        <v>39</v>
      </c>
      <c r="B52" s="80" t="s">
        <v>152</v>
      </c>
      <c r="D52" s="248">
        <f>'T Sch 1 Test Year (2026)'!T140</f>
        <v>0</v>
      </c>
      <c r="E52" s="248">
        <f>'T2 Sch 1 Test Year (2027)'!T139</f>
        <v>7.9518962994386371</v>
      </c>
      <c r="F52" s="248">
        <f>'T Sch 1 Test Year (Compliance)'!T142</f>
        <v>0</v>
      </c>
      <c r="G52" s="248">
        <f>'T2 Sch 1 Test Year (Compliance)'!T141</f>
        <v>7.3927895687110166</v>
      </c>
      <c r="H52" s="251">
        <f t="shared" si="14"/>
        <v>0</v>
      </c>
      <c r="I52" s="251">
        <f t="shared" si="14"/>
        <v>-0.55910673072762052</v>
      </c>
      <c r="L52" s="291"/>
      <c r="M52" s="291"/>
    </row>
    <row r="53" spans="1:13" x14ac:dyDescent="0.35">
      <c r="A53" s="134">
        <v>40</v>
      </c>
      <c r="B53" s="80" t="s">
        <v>153</v>
      </c>
      <c r="D53" s="263">
        <f>'T Sch 1 Test Year (2026)'!T143-'S. Summary (OE-10-11-TAXES)'!D47+'S. Summary (OE-10-11-TAXES)'!D50+'S. Summary (OE-10-11-TAXES)'!D49+'S. Summary (OE-10-11-TAXES)'!D51+'S. Summary (OE-10-11-TAXES)'!D52</f>
        <v>-1.4233059175694507E-13</v>
      </c>
      <c r="E53" s="263">
        <f>'T2 Sch 1 Test Year (2027)'!T142-'S. Summary (OE-10-11-TAXES)'!E47+'S. Summary (OE-10-11-TAXES)'!E50+'S. Summary (OE-10-11-TAXES)'!E49+'S. Summary (OE-10-11-TAXES)'!E51+'S. Summary (OE-10-11-TAXES)'!E52</f>
        <v>-2.4780177909633494E-13</v>
      </c>
      <c r="F53" s="248">
        <f>'T Sch 1 Test Year (Compliance)'!T145-'S. Summary (OE-10-11-TAXES)'!F47+'S. Summary (OE-10-11-TAXES)'!F50+'S. Summary (OE-10-11-TAXES)'!F49+'S. Summary (OE-10-11-TAXES)'!F51+'S. Summary (OE-10-11-TAXES)'!F52</f>
        <v>-3.1286084833936911E-13</v>
      </c>
      <c r="G53" s="263">
        <f>'T2 Sch 1 Test Year (Compliance)'!T144-'S. Summary (OE-10-11-TAXES)'!G47+'S. Summary (OE-10-11-TAXES)'!G50+'S. Summary (OE-10-11-TAXES)'!G49+'S. Summary (OE-10-11-TAXES)'!G51+'S. Summary (OE-10-11-TAXES)'!G52</f>
        <v>-2.708944180085382E-13</v>
      </c>
      <c r="H53" s="264">
        <f t="shared" si="14"/>
        <v>-1.7053025658242404E-13</v>
      </c>
      <c r="I53" s="264">
        <f t="shared" si="14"/>
        <v>-2.3092638912203256E-14</v>
      </c>
      <c r="L53" s="291"/>
      <c r="M53" s="291"/>
    </row>
    <row r="54" spans="1:13" x14ac:dyDescent="0.35">
      <c r="A54" s="134">
        <v>41</v>
      </c>
      <c r="B54" s="128" t="s">
        <v>154</v>
      </c>
      <c r="D54" s="262">
        <f t="shared" ref="D54:G54" si="15">D47-D50-D51-D49-D52-D53</f>
        <v>-50.668906818632323</v>
      </c>
      <c r="E54" s="262">
        <f t="shared" si="15"/>
        <v>3.943512183468556E-13</v>
      </c>
      <c r="F54" s="262">
        <f t="shared" si="15"/>
        <v>-51.050682723807611</v>
      </c>
      <c r="G54" s="262">
        <f t="shared" si="15"/>
        <v>3.8902214782865485E-13</v>
      </c>
      <c r="H54" s="262">
        <f t="shared" ref="H54:I54" si="16">H47-H50-H51-H49-H52-H53</f>
        <v>-0.3817759051753491</v>
      </c>
      <c r="I54" s="262">
        <f t="shared" si="16"/>
        <v>8.6153306710912148E-14</v>
      </c>
      <c r="L54" s="291"/>
      <c r="M54" s="291"/>
    </row>
    <row r="55" spans="1:13" x14ac:dyDescent="0.35">
      <c r="A55" s="134">
        <v>42</v>
      </c>
      <c r="B55" s="128"/>
      <c r="C55" s="128"/>
      <c r="D55" s="258"/>
      <c r="E55" s="258"/>
      <c r="F55" s="258"/>
      <c r="G55" s="258"/>
      <c r="H55" s="257"/>
      <c r="I55" s="257"/>
      <c r="L55" s="291"/>
      <c r="M55" s="291"/>
    </row>
    <row r="56" spans="1:13" x14ac:dyDescent="0.35">
      <c r="A56" s="134">
        <v>43</v>
      </c>
      <c r="B56" s="80" t="s">
        <v>155</v>
      </c>
      <c r="D56" s="137">
        <f>D54*'B. Tax Rates &amp; Exemptions'!$P$19</f>
        <v>-7.6003360227948491</v>
      </c>
      <c r="E56" s="137">
        <f>E54*'B. Tax Rates &amp; Exemptions'!$Q$19</f>
        <v>5.9152682752028348E-14</v>
      </c>
      <c r="F56" s="137">
        <f>F54*'B. Tax Rates &amp; Exemptions'!$P$19</f>
        <v>-7.6576024085711429</v>
      </c>
      <c r="G56" s="137">
        <f>G54*'B. Tax Rates &amp; Exemptions'!$Q$19</f>
        <v>5.835332217429823E-14</v>
      </c>
      <c r="H56" s="251">
        <f t="shared" ref="H56:I58" si="17">F56-D56</f>
        <v>-5.7266385776293838E-2</v>
      </c>
      <c r="I56" s="251">
        <f t="shared" si="17"/>
        <v>-7.9936057773011776E-16</v>
      </c>
      <c r="L56" s="291"/>
      <c r="M56" s="291"/>
    </row>
    <row r="57" spans="1:13" x14ac:dyDescent="0.35">
      <c r="A57" s="134">
        <v>44</v>
      </c>
      <c r="B57" s="80" t="s">
        <v>156</v>
      </c>
      <c r="D57" s="248">
        <f>D54*'B. Tax Rates &amp; Exemptions'!$P$21</f>
        <v>-7.0936469546085261</v>
      </c>
      <c r="E57" s="248">
        <f>E54*'B. Tax Rates &amp; Exemptions'!$Q$21</f>
        <v>5.5209170568559788E-14</v>
      </c>
      <c r="F57" s="248">
        <f>F54*'B. Tax Rates &amp; Exemptions'!$P$21</f>
        <v>-7.1470955813330663</v>
      </c>
      <c r="G57" s="248">
        <f>G54*'B. Tax Rates &amp; Exemptions'!$Q$21</f>
        <v>5.4463100696011686E-14</v>
      </c>
      <c r="H57" s="264">
        <f t="shared" si="17"/>
        <v>-5.3448626724540205E-2</v>
      </c>
      <c r="I57" s="264">
        <f t="shared" si="17"/>
        <v>-7.4606987254810191E-16</v>
      </c>
      <c r="L57" s="291"/>
      <c r="M57" s="291"/>
    </row>
    <row r="58" spans="1:13" x14ac:dyDescent="0.35">
      <c r="A58" s="134">
        <v>45</v>
      </c>
      <c r="B58" s="129" t="s">
        <v>157</v>
      </c>
      <c r="C58" s="129"/>
      <c r="D58" s="265">
        <f>246028/1000000</f>
        <v>0.246028</v>
      </c>
      <c r="E58" s="265">
        <f>357000/1000000</f>
        <v>0.35699999999999998</v>
      </c>
      <c r="F58" s="265">
        <f>246028/1000000</f>
        <v>0.246028</v>
      </c>
      <c r="G58" s="265">
        <f>357000/1000000</f>
        <v>0.35699999999999998</v>
      </c>
      <c r="H58" s="264">
        <f t="shared" si="17"/>
        <v>0</v>
      </c>
      <c r="I58" s="264">
        <f t="shared" si="17"/>
        <v>0</v>
      </c>
      <c r="L58" s="291"/>
      <c r="M58" s="291"/>
    </row>
    <row r="59" spans="1:13" x14ac:dyDescent="0.35">
      <c r="A59" s="134">
        <v>46</v>
      </c>
      <c r="B59" s="128" t="s">
        <v>158</v>
      </c>
      <c r="C59" s="128"/>
      <c r="D59" s="266">
        <f t="shared" ref="D59:H59" si="18">D56+D57+D58</f>
        <v>-14.447954977403375</v>
      </c>
      <c r="E59" s="266">
        <f t="shared" si="18"/>
        <v>0.35700000000011434</v>
      </c>
      <c r="F59" s="266">
        <f>F56+F57+F58</f>
        <v>-14.558669989904208</v>
      </c>
      <c r="G59" s="266">
        <f>G56+G57+G58</f>
        <v>0.35700000000011278</v>
      </c>
      <c r="H59" s="267">
        <f t="shared" si="18"/>
        <v>-0.11071501250083404</v>
      </c>
      <c r="I59" s="267">
        <f t="shared" ref="I59" si="19">I56+I57+I58</f>
        <v>-1.5454304502782197E-15</v>
      </c>
      <c r="L59" s="291"/>
      <c r="M59" s="291"/>
    </row>
    <row r="60" spans="1:13" x14ac:dyDescent="0.35">
      <c r="A60" s="134">
        <v>47</v>
      </c>
      <c r="B60" s="128"/>
      <c r="C60" s="128"/>
      <c r="D60" s="248"/>
      <c r="E60" s="248"/>
      <c r="F60" s="248"/>
      <c r="G60" s="248"/>
      <c r="H60" s="248"/>
      <c r="I60" s="248"/>
      <c r="L60" s="291"/>
      <c r="M60" s="291"/>
    </row>
    <row r="61" spans="1:13" x14ac:dyDescent="0.35">
      <c r="A61" s="134">
        <v>48</v>
      </c>
      <c r="B61" s="80" t="s">
        <v>159</v>
      </c>
      <c r="D61" s="263">
        <f>-(D26+D27-D37)*0.29</f>
        <v>-2.7989661939268329</v>
      </c>
      <c r="E61" s="263">
        <f t="shared" ref="E61" si="20">-(E26+E27-E37)*0.29</f>
        <v>2.5383623565901861</v>
      </c>
      <c r="F61" s="263">
        <f>-(F26+F27-F37)*0.29</f>
        <v>-2.8941171625736257</v>
      </c>
      <c r="G61" s="263">
        <f>-(G26+G27-G37)*0.29</f>
        <v>2.4387890711478994</v>
      </c>
      <c r="H61" s="264">
        <f t="shared" ref="H61:I65" si="21">F61-D61</f>
        <v>-9.5150968646792844E-2</v>
      </c>
      <c r="I61" s="264">
        <f t="shared" si="21"/>
        <v>-9.9573285442286608E-2</v>
      </c>
      <c r="L61" s="291"/>
      <c r="M61" s="291"/>
    </row>
    <row r="62" spans="1:13" x14ac:dyDescent="0.35">
      <c r="A62" s="134">
        <v>49</v>
      </c>
      <c r="B62" s="80" t="s">
        <v>160</v>
      </c>
      <c r="D62" s="263">
        <f>D21-D59-D61-D63-D64-D65</f>
        <v>0</v>
      </c>
      <c r="E62" s="263">
        <f>E21-E59-E61-E63-E64</f>
        <v>0</v>
      </c>
      <c r="F62" s="263">
        <f>F21-F59-F61-F63-F64-F65</f>
        <v>0</v>
      </c>
      <c r="G62" s="263">
        <f>G21-G59-G61-G63-G64</f>
        <v>0</v>
      </c>
      <c r="H62" s="264">
        <f t="shared" si="21"/>
        <v>0</v>
      </c>
      <c r="I62" s="264">
        <f t="shared" si="21"/>
        <v>0</v>
      </c>
      <c r="L62" s="291"/>
      <c r="M62" s="291"/>
    </row>
    <row r="63" spans="1:13" x14ac:dyDescent="0.35">
      <c r="A63" s="134">
        <v>50</v>
      </c>
      <c r="B63" s="292" t="s">
        <v>161</v>
      </c>
      <c r="D63" s="293">
        <v>0</v>
      </c>
      <c r="E63" s="293">
        <f>E21-E59-E61</f>
        <v>1.6640711576179346</v>
      </c>
      <c r="F63" s="293">
        <v>0</v>
      </c>
      <c r="G63" s="293">
        <f>G21-G59-G61</f>
        <v>1.5470684516515596</v>
      </c>
      <c r="H63" s="264">
        <f t="shared" si="21"/>
        <v>0</v>
      </c>
      <c r="I63" s="264">
        <f t="shared" si="21"/>
        <v>-0.11700270596637496</v>
      </c>
      <c r="L63" s="291"/>
      <c r="M63" s="291"/>
    </row>
    <row r="64" spans="1:13" x14ac:dyDescent="0.35">
      <c r="A64" s="134">
        <v>51</v>
      </c>
      <c r="B64" s="292" t="s">
        <v>162</v>
      </c>
      <c r="D64" s="293">
        <f>-D54*'B. Tax Rates &amp; Exemptions'!P23</f>
        <v>14.693982977403376</v>
      </c>
      <c r="E64" s="293">
        <v>0</v>
      </c>
      <c r="F64" s="293">
        <f>-F54*'B. Tax Rates &amp; Exemptions'!P23</f>
        <v>14.804697989904209</v>
      </c>
      <c r="G64" s="293">
        <v>0</v>
      </c>
      <c r="H64" s="264">
        <f t="shared" si="21"/>
        <v>0.11071501250083315</v>
      </c>
      <c r="I64" s="264">
        <f t="shared" si="21"/>
        <v>0</v>
      </c>
      <c r="L64" s="291"/>
      <c r="M64" s="291"/>
    </row>
    <row r="65" spans="1:13" x14ac:dyDescent="0.35">
      <c r="A65" s="134">
        <v>52</v>
      </c>
      <c r="B65" s="292" t="s">
        <v>163</v>
      </c>
      <c r="D65" s="293">
        <f>'T Sch 1 Test Year (2026)'!R14/1000000-D58</f>
        <v>-18.178607634618164</v>
      </c>
      <c r="E65" s="293">
        <v>0</v>
      </c>
      <c r="F65" s="293">
        <f>'T Sch 1 Test Year (Compliance)'!R14/1000000-F58</f>
        <v>-18.178607634618238</v>
      </c>
      <c r="G65" s="293">
        <v>0</v>
      </c>
      <c r="H65" s="264">
        <f t="shared" si="21"/>
        <v>-7.460698725481052E-14</v>
      </c>
      <c r="I65" s="264">
        <f t="shared" si="21"/>
        <v>0</v>
      </c>
      <c r="L65" s="291"/>
      <c r="M65" s="291"/>
    </row>
    <row r="66" spans="1:13" x14ac:dyDescent="0.35">
      <c r="A66" s="134">
        <v>53</v>
      </c>
      <c r="B66" s="128" t="s">
        <v>406</v>
      </c>
      <c r="C66" s="128"/>
      <c r="D66" s="262">
        <f t="shared" ref="D66:E66" si="22">D59+D61+D62+D63+D64+D65</f>
        <v>-20.731545828544995</v>
      </c>
      <c r="E66" s="262">
        <f t="shared" si="22"/>
        <v>4.5594335142082354</v>
      </c>
      <c r="F66" s="262">
        <f>F59+F61+F62+F63+F64+F65</f>
        <v>-20.826696797191865</v>
      </c>
      <c r="G66" s="262">
        <f>G59+G61+G62+G63+G64+G65</f>
        <v>4.3428575227995712</v>
      </c>
      <c r="H66" s="262">
        <f>H59+H61+H62+H63+H64+H65</f>
        <v>-9.5150968646868339E-2</v>
      </c>
      <c r="I66" s="262">
        <f>I59+I61+I62+I63+I64+I65</f>
        <v>-0.21657599140866313</v>
      </c>
      <c r="L66" s="291"/>
      <c r="M66" s="291"/>
    </row>
    <row r="67" spans="1:13" x14ac:dyDescent="0.35">
      <c r="A67" s="134">
        <v>54</v>
      </c>
      <c r="D67" s="258"/>
      <c r="E67" s="258"/>
      <c r="F67" s="80"/>
      <c r="G67" s="80"/>
    </row>
    <row r="68" spans="1:13" x14ac:dyDescent="0.35">
      <c r="A68" s="134">
        <v>55</v>
      </c>
      <c r="D68" s="259"/>
      <c r="E68" s="259"/>
    </row>
    <row r="69" spans="1:13" x14ac:dyDescent="0.35">
      <c r="A69" s="134">
        <v>56</v>
      </c>
      <c r="B69" s="128" t="s">
        <v>164</v>
      </c>
      <c r="C69" s="128"/>
      <c r="D69" s="260"/>
      <c r="E69" s="260"/>
    </row>
    <row r="70" spans="1:13" x14ac:dyDescent="0.35">
      <c r="A70" s="134">
        <v>57</v>
      </c>
      <c r="B70" s="80" t="s">
        <v>165</v>
      </c>
      <c r="D70" s="102"/>
      <c r="E70" s="102"/>
    </row>
  </sheetData>
  <mergeCells count="1">
    <mergeCell ref="C10:I10"/>
  </mergeCells>
  <phoneticPr fontId="46" type="noConversion"/>
  <pageMargins left="0.25" right="0.25" top="0.75" bottom="0.75" header="0.3" footer="0.3"/>
  <pageSetup paperSize="17" scale="59" fitToHeight="0" orientation="landscape" r:id="rId1"/>
  <headerFooter alignWithMargins="0">
    <oddHeader xml:space="preserve">&amp;R
</oddHeader>
    <oddFooter>&amp;LForecasts are compiled for purposes of this rate application and are not intended to be relied upon for other purposes.&amp;R&amp;"Arial,Bold"&amp;12CONFIDENTIAL</oddFooter>
  </headerFooter>
  <ignoredErrors>
    <ignoredError sqref="D14:I14"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1:F35"/>
  <sheetViews>
    <sheetView topLeftCell="B1" zoomScale="70" zoomScaleNormal="70" workbookViewId="0">
      <selection activeCell="I19" sqref="I19"/>
    </sheetView>
  </sheetViews>
  <sheetFormatPr defaultColWidth="9.1796875" defaultRowHeight="15.5" x14ac:dyDescent="0.35"/>
  <cols>
    <col min="1" max="1" width="9.1796875" style="28"/>
    <col min="2" max="2" width="141.1796875" style="27" customWidth="1"/>
    <col min="3" max="3" width="19.81640625" style="28" customWidth="1"/>
    <col min="4" max="4" width="79.453125" style="28" customWidth="1"/>
    <col min="5" max="16384" width="9.1796875" style="28"/>
  </cols>
  <sheetData>
    <row r="11" spans="1:6" x14ac:dyDescent="0.35">
      <c r="A11" s="26" t="s">
        <v>93</v>
      </c>
    </row>
    <row r="13" spans="1:6" x14ac:dyDescent="0.35">
      <c r="A13" s="338" t="s">
        <v>94</v>
      </c>
      <c r="B13" s="338"/>
      <c r="C13" s="338"/>
      <c r="D13" s="338"/>
      <c r="E13" s="29"/>
      <c r="F13" s="29"/>
    </row>
    <row r="14" spans="1:6" ht="16" thickBot="1" x14ac:dyDescent="0.4">
      <c r="B14" s="30"/>
      <c r="C14" s="30"/>
      <c r="D14" s="30"/>
      <c r="E14" s="30"/>
      <c r="F14" s="30"/>
    </row>
    <row r="15" spans="1:6" s="13" customFormat="1" ht="47" thickBot="1" x14ac:dyDescent="0.4">
      <c r="A15" s="31"/>
      <c r="B15" s="32" t="s">
        <v>92</v>
      </c>
      <c r="C15" s="32" t="s">
        <v>95</v>
      </c>
      <c r="D15" s="33" t="s">
        <v>96</v>
      </c>
    </row>
    <row r="16" spans="1:6" ht="36.75" customHeight="1" x14ac:dyDescent="0.35">
      <c r="A16" s="180">
        <v>1</v>
      </c>
      <c r="B16" s="179" t="s">
        <v>97</v>
      </c>
      <c r="C16" s="294" t="s">
        <v>98</v>
      </c>
      <c r="D16" s="295"/>
    </row>
    <row r="17" spans="1:4" ht="33" customHeight="1" x14ac:dyDescent="0.35">
      <c r="A17" s="181">
        <v>2</v>
      </c>
      <c r="B17" s="177" t="s">
        <v>99</v>
      </c>
      <c r="C17" s="296" t="s">
        <v>98</v>
      </c>
      <c r="D17" s="297"/>
    </row>
    <row r="18" spans="1:4" ht="36.75" customHeight="1" x14ac:dyDescent="0.35">
      <c r="A18" s="181">
        <v>3</v>
      </c>
      <c r="B18" s="177" t="s">
        <v>100</v>
      </c>
      <c r="C18" s="296" t="s">
        <v>98</v>
      </c>
      <c r="D18" s="297" t="s">
        <v>101</v>
      </c>
    </row>
    <row r="19" spans="1:4" ht="36.75" customHeight="1" x14ac:dyDescent="0.35">
      <c r="A19" s="181">
        <v>4</v>
      </c>
      <c r="B19" s="177" t="s">
        <v>102</v>
      </c>
      <c r="C19" s="296" t="s">
        <v>98</v>
      </c>
      <c r="D19" s="297"/>
    </row>
    <row r="20" spans="1:4" ht="111" customHeight="1" x14ac:dyDescent="0.35">
      <c r="A20" s="181">
        <v>5</v>
      </c>
      <c r="B20" s="177" t="s">
        <v>103</v>
      </c>
      <c r="C20" s="296" t="s">
        <v>104</v>
      </c>
      <c r="D20" s="297" t="s">
        <v>399</v>
      </c>
    </row>
    <row r="21" spans="1:4" x14ac:dyDescent="0.35">
      <c r="A21" s="181">
        <v>6</v>
      </c>
      <c r="B21" s="177" t="s">
        <v>105</v>
      </c>
      <c r="C21" s="296" t="s">
        <v>98</v>
      </c>
      <c r="D21" s="297"/>
    </row>
    <row r="22" spans="1:4" ht="19.5" customHeight="1" x14ac:dyDescent="0.35">
      <c r="A22" s="181">
        <v>7</v>
      </c>
      <c r="B22" s="177" t="s">
        <v>106</v>
      </c>
      <c r="C22" s="296" t="s">
        <v>98</v>
      </c>
      <c r="D22" s="297"/>
    </row>
    <row r="23" spans="1:4" ht="50.25" customHeight="1" x14ac:dyDescent="0.35">
      <c r="A23" s="181">
        <v>8</v>
      </c>
      <c r="B23" s="177" t="s">
        <v>107</v>
      </c>
      <c r="C23" s="296" t="s">
        <v>98</v>
      </c>
      <c r="D23" s="297"/>
    </row>
    <row r="24" spans="1:4" ht="31.5" thickBot="1" x14ac:dyDescent="0.4">
      <c r="A24" s="182">
        <v>9</v>
      </c>
      <c r="B24" s="178" t="s">
        <v>108</v>
      </c>
      <c r="C24" s="298" t="s">
        <v>98</v>
      </c>
      <c r="D24" s="299"/>
    </row>
    <row r="25" spans="1:4" ht="20" customHeight="1" thickBot="1" x14ac:dyDescent="0.4">
      <c r="A25" s="34">
        <v>10</v>
      </c>
      <c r="B25" s="178" t="s">
        <v>109</v>
      </c>
      <c r="C25" s="300" t="s">
        <v>98</v>
      </c>
      <c r="D25" s="301"/>
    </row>
    <row r="31" spans="1:4" ht="20.25" customHeight="1" x14ac:dyDescent="0.35">
      <c r="A31" s="339"/>
      <c r="B31" s="339"/>
    </row>
    <row r="35" spans="1:2" ht="23.25" customHeight="1" x14ac:dyDescent="0.35">
      <c r="A35" s="339"/>
      <c r="B35" s="339"/>
    </row>
  </sheetData>
  <mergeCells count="3">
    <mergeCell ref="A13:D13"/>
    <mergeCell ref="A31:B31"/>
    <mergeCell ref="A35:B35"/>
  </mergeCells>
  <pageMargins left="0.7" right="0.7" top="0.75" bottom="0.75" header="0.3" footer="0.3"/>
  <pageSetup scale="3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C2457-B895-43E8-88E9-DD8DF7E0CF3D}">
  <sheetPr>
    <pageSetUpPr fitToPage="1"/>
  </sheetPr>
  <dimension ref="A11:I29"/>
  <sheetViews>
    <sheetView zoomScale="80" zoomScaleNormal="80" workbookViewId="0">
      <selection activeCell="A8" sqref="A8"/>
    </sheetView>
  </sheetViews>
  <sheetFormatPr defaultColWidth="9.1796875" defaultRowHeight="15.5" x14ac:dyDescent="0.35"/>
  <cols>
    <col min="1" max="1" width="9" style="28" customWidth="1"/>
    <col min="2" max="2" width="141.1796875" style="27" customWidth="1"/>
    <col min="3" max="3" width="19.81640625" style="28" customWidth="1"/>
    <col min="4" max="4" width="79.453125" style="28" customWidth="1"/>
    <col min="5" max="16384" width="9.1796875" style="28"/>
  </cols>
  <sheetData>
    <row r="11" spans="1:6" x14ac:dyDescent="0.35">
      <c r="A11" s="26" t="s">
        <v>90</v>
      </c>
    </row>
    <row r="13" spans="1:6" x14ac:dyDescent="0.35">
      <c r="A13" s="338" t="s">
        <v>91</v>
      </c>
      <c r="B13" s="338"/>
      <c r="C13" s="338"/>
      <c r="D13" s="338"/>
      <c r="E13" s="29"/>
      <c r="F13" s="29"/>
    </row>
    <row r="14" spans="1:6" ht="16" thickBot="1" x14ac:dyDescent="0.4">
      <c r="B14" s="30"/>
      <c r="C14" s="30"/>
      <c r="D14" s="30"/>
      <c r="E14" s="30"/>
      <c r="F14" s="30"/>
    </row>
    <row r="15" spans="1:6" s="13" customFormat="1" ht="16" thickBot="1" x14ac:dyDescent="0.4">
      <c r="A15" s="31"/>
      <c r="B15" s="33" t="s">
        <v>92</v>
      </c>
      <c r="C15" s="30"/>
      <c r="D15" s="30"/>
    </row>
    <row r="16" spans="1:6" ht="31" x14ac:dyDescent="0.35">
      <c r="A16" s="250">
        <v>1</v>
      </c>
      <c r="B16" s="205" t="s">
        <v>401</v>
      </c>
      <c r="C16" s="30"/>
      <c r="D16" s="30"/>
    </row>
    <row r="17" spans="1:9" x14ac:dyDescent="0.35">
      <c r="A17" s="180"/>
      <c r="B17" s="205"/>
      <c r="C17" s="30"/>
      <c r="D17" s="30"/>
    </row>
    <row r="18" spans="1:9" x14ac:dyDescent="0.35">
      <c r="A18" s="180"/>
      <c r="B18" s="205"/>
      <c r="C18" s="30"/>
      <c r="D18" s="30"/>
    </row>
    <row r="19" spans="1:9" x14ac:dyDescent="0.35">
      <c r="A19" s="180"/>
      <c r="B19" s="206"/>
      <c r="C19" s="30"/>
      <c r="D19"/>
      <c r="E19"/>
      <c r="F19"/>
      <c r="G19"/>
      <c r="H19"/>
      <c r="I19"/>
    </row>
    <row r="20" spans="1:9" ht="16" thickBot="1" x14ac:dyDescent="0.4">
      <c r="A20" s="207"/>
      <c r="B20" s="208"/>
      <c r="C20" s="30"/>
      <c r="D20"/>
      <c r="E20"/>
      <c r="F20"/>
      <c r="G20"/>
      <c r="H20"/>
      <c r="I20"/>
    </row>
    <row r="25" spans="1:9" ht="20.25" customHeight="1" x14ac:dyDescent="0.35">
      <c r="A25" s="339"/>
      <c r="B25" s="339"/>
    </row>
    <row r="29" spans="1:9" ht="23.25" customHeight="1" x14ac:dyDescent="0.35">
      <c r="A29" s="339"/>
      <c r="B29" s="339"/>
    </row>
  </sheetData>
  <mergeCells count="3">
    <mergeCell ref="A13:D13"/>
    <mergeCell ref="A25:B25"/>
    <mergeCell ref="A29:B29"/>
  </mergeCells>
  <pageMargins left="0.7" right="0.7" top="0.75" bottom="0.75" header="0.3" footer="0.3"/>
  <pageSetup scale="36"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26"/>
  <sheetViews>
    <sheetView zoomScale="85" zoomScaleNormal="85" workbookViewId="0">
      <selection activeCell="G12" sqref="G12"/>
    </sheetView>
  </sheetViews>
  <sheetFormatPr defaultColWidth="9.1796875" defaultRowHeight="14.5" x14ac:dyDescent="0.35"/>
  <cols>
    <col min="1" max="1" width="3.81640625" style="111" customWidth="1"/>
    <col min="2" max="2" width="3.453125" style="111" customWidth="1"/>
    <col min="3" max="3" width="48" style="111" customWidth="1"/>
    <col min="4" max="4" width="4.81640625" style="111" customWidth="1"/>
    <col min="5" max="5" width="23.1796875" style="111" customWidth="1"/>
    <col min="6" max="6" width="3.1796875" style="111" customWidth="1"/>
    <col min="7" max="7" width="20.453125" style="111" customWidth="1"/>
    <col min="8" max="11" width="19.81640625" style="111" customWidth="1"/>
    <col min="12" max="14" width="19.1796875" style="111" bestFit="1" customWidth="1"/>
    <col min="15" max="16384" width="9.1796875" style="111"/>
  </cols>
  <sheetData>
    <row r="1" spans="1:11" ht="23" x14ac:dyDescent="0.35">
      <c r="A1" s="24"/>
      <c r="C1" s="330"/>
      <c r="D1" s="330"/>
      <c r="E1" s="330"/>
      <c r="F1" s="109"/>
    </row>
    <row r="2" spans="1:11" ht="17.5" x14ac:dyDescent="0.35">
      <c r="C2" s="331"/>
      <c r="D2" s="331"/>
      <c r="E2" s="331"/>
      <c r="F2" s="331"/>
      <c r="G2" s="331"/>
      <c r="H2" s="331"/>
      <c r="I2" s="331"/>
    </row>
    <row r="3" spans="1:11" ht="17.5" x14ac:dyDescent="0.35">
      <c r="C3" s="331"/>
      <c r="D3" s="331"/>
      <c r="E3" s="331"/>
      <c r="F3" s="331"/>
      <c r="G3" s="331"/>
      <c r="H3" s="331"/>
      <c r="I3" s="331"/>
    </row>
    <row r="4" spans="1:11" ht="17.5" x14ac:dyDescent="0.35">
      <c r="C4" s="331"/>
      <c r="D4" s="331"/>
      <c r="E4" s="331"/>
      <c r="F4" s="331"/>
      <c r="G4" s="331"/>
      <c r="H4" s="331"/>
      <c r="I4" s="331"/>
    </row>
    <row r="5" spans="1:11" ht="17.5" x14ac:dyDescent="0.35">
      <c r="C5" s="6"/>
      <c r="E5" s="25"/>
      <c r="F5" s="6"/>
    </row>
    <row r="6" spans="1:11" ht="17.5" x14ac:dyDescent="0.35">
      <c r="D6" s="25"/>
      <c r="E6" s="25"/>
    </row>
    <row r="10" spans="1:11" ht="17.5" x14ac:dyDescent="0.35">
      <c r="C10" s="36" t="s">
        <v>169</v>
      </c>
      <c r="G10" s="35" t="s">
        <v>170</v>
      </c>
      <c r="H10" s="176" t="s">
        <v>171</v>
      </c>
      <c r="I10" s="35" t="s">
        <v>10</v>
      </c>
      <c r="J10" s="35" t="s">
        <v>167</v>
      </c>
      <c r="K10" s="35" t="s">
        <v>166</v>
      </c>
    </row>
    <row r="11" spans="1:11" x14ac:dyDescent="0.35">
      <c r="C11" s="39"/>
      <c r="G11" s="38"/>
      <c r="J11" s="38"/>
      <c r="K11" s="38"/>
    </row>
    <row r="12" spans="1:11" x14ac:dyDescent="0.35">
      <c r="C12" s="340" t="s">
        <v>172</v>
      </c>
      <c r="D12" s="340"/>
      <c r="E12" s="340"/>
      <c r="G12" s="40" t="s">
        <v>104</v>
      </c>
      <c r="H12" s="40" t="s">
        <v>98</v>
      </c>
      <c r="I12" s="40" t="s">
        <v>98</v>
      </c>
      <c r="J12" s="40" t="s">
        <v>98</v>
      </c>
      <c r="K12" s="40" t="s">
        <v>104</v>
      </c>
    </row>
    <row r="13" spans="1:11" x14ac:dyDescent="0.35">
      <c r="C13" s="111" t="s">
        <v>173</v>
      </c>
      <c r="G13" s="38"/>
      <c r="H13" s="38"/>
      <c r="I13" s="38"/>
      <c r="J13" s="38"/>
      <c r="K13" s="38"/>
    </row>
    <row r="14" spans="1:11" x14ac:dyDescent="0.35">
      <c r="C14" s="341" t="s">
        <v>174</v>
      </c>
      <c r="D14" s="341"/>
      <c r="E14" s="341"/>
      <c r="F14"/>
      <c r="G14" s="40" t="s">
        <v>104</v>
      </c>
      <c r="H14" s="40" t="s">
        <v>104</v>
      </c>
      <c r="I14" s="40" t="s">
        <v>104</v>
      </c>
      <c r="J14" s="40" t="s">
        <v>104</v>
      </c>
      <c r="K14" s="40" t="s">
        <v>104</v>
      </c>
    </row>
    <row r="15" spans="1:11" x14ac:dyDescent="0.35">
      <c r="C15" s="111" t="s">
        <v>173</v>
      </c>
      <c r="G15" s="38"/>
      <c r="H15" s="38"/>
      <c r="I15" s="38"/>
      <c r="J15" s="38"/>
      <c r="K15" s="38"/>
    </row>
    <row r="16" spans="1:11" x14ac:dyDescent="0.35">
      <c r="C16" s="342" t="s">
        <v>175</v>
      </c>
      <c r="D16" s="342"/>
      <c r="E16" s="342"/>
      <c r="G16" s="40" t="s">
        <v>98</v>
      </c>
      <c r="H16" s="40" t="s">
        <v>98</v>
      </c>
      <c r="I16" s="40" t="s">
        <v>98</v>
      </c>
      <c r="J16" s="40" t="s">
        <v>104</v>
      </c>
      <c r="K16" s="40" t="s">
        <v>104</v>
      </c>
    </row>
    <row r="17" spans="3:11" x14ac:dyDescent="0.35">
      <c r="C17" s="145" t="s">
        <v>173</v>
      </c>
      <c r="G17" s="38"/>
      <c r="H17" s="38"/>
      <c r="I17" s="38"/>
      <c r="J17" s="38"/>
      <c r="K17" s="38"/>
    </row>
    <row r="18" spans="3:11" x14ac:dyDescent="0.35">
      <c r="C18" s="340" t="s">
        <v>176</v>
      </c>
      <c r="D18" s="340"/>
      <c r="E18" s="340"/>
      <c r="G18" s="40" t="s">
        <v>98</v>
      </c>
      <c r="H18" s="40" t="s">
        <v>98</v>
      </c>
      <c r="I18" s="40" t="s">
        <v>98</v>
      </c>
      <c r="J18" s="40" t="s">
        <v>98</v>
      </c>
      <c r="K18" s="40" t="s">
        <v>98</v>
      </c>
    </row>
    <row r="19" spans="3:11" x14ac:dyDescent="0.35">
      <c r="C19" s="145" t="s">
        <v>173</v>
      </c>
      <c r="G19" s="38"/>
      <c r="H19" s="38"/>
      <c r="I19" s="38"/>
      <c r="J19" s="38"/>
      <c r="K19" s="38"/>
    </row>
    <row r="20" spans="3:11" x14ac:dyDescent="0.35">
      <c r="C20" s="340" t="s">
        <v>177</v>
      </c>
      <c r="D20" s="340"/>
      <c r="E20" s="340"/>
      <c r="G20" s="40" t="s">
        <v>98</v>
      </c>
      <c r="H20" s="40" t="s">
        <v>98</v>
      </c>
      <c r="I20" s="40" t="s">
        <v>98</v>
      </c>
      <c r="J20" s="40" t="s">
        <v>98</v>
      </c>
      <c r="K20" s="40" t="s">
        <v>98</v>
      </c>
    </row>
    <row r="21" spans="3:11" x14ac:dyDescent="0.35">
      <c r="C21" s="145" t="s">
        <v>173</v>
      </c>
      <c r="G21" s="38"/>
      <c r="H21" s="38"/>
      <c r="I21" s="38"/>
      <c r="J21" s="38"/>
      <c r="K21" s="38"/>
    </row>
    <row r="22" spans="3:11" x14ac:dyDescent="0.35">
      <c r="C22" s="342" t="s">
        <v>178</v>
      </c>
      <c r="D22" s="342"/>
      <c r="E22" s="342"/>
      <c r="G22" s="40" t="s">
        <v>104</v>
      </c>
      <c r="H22" s="40" t="s">
        <v>104</v>
      </c>
      <c r="I22" s="40" t="s">
        <v>104</v>
      </c>
      <c r="J22" s="40" t="s">
        <v>104</v>
      </c>
      <c r="K22" s="40" t="s">
        <v>104</v>
      </c>
    </row>
    <row r="23" spans="3:11" x14ac:dyDescent="0.35">
      <c r="C23" s="145"/>
      <c r="G23" s="38"/>
      <c r="H23" s="38"/>
      <c r="I23" s="38"/>
      <c r="J23" s="38"/>
      <c r="K23" s="38"/>
    </row>
    <row r="24" spans="3:11" x14ac:dyDescent="0.35">
      <c r="C24" s="340" t="s">
        <v>179</v>
      </c>
      <c r="D24" s="340"/>
      <c r="E24" s="340"/>
      <c r="G24" s="40" t="s">
        <v>104</v>
      </c>
      <c r="H24" s="40" t="s">
        <v>98</v>
      </c>
      <c r="I24" s="40" t="s">
        <v>98</v>
      </c>
      <c r="J24" s="40" t="s">
        <v>98</v>
      </c>
      <c r="K24" s="40" t="s">
        <v>98</v>
      </c>
    </row>
    <row r="25" spans="3:11" x14ac:dyDescent="0.35">
      <c r="C25" s="41"/>
      <c r="G25" s="38"/>
      <c r="H25" s="38"/>
      <c r="I25" s="38"/>
      <c r="J25" s="38"/>
      <c r="K25" s="38"/>
    </row>
    <row r="26" spans="3:11" x14ac:dyDescent="0.35">
      <c r="C26" s="340" t="s">
        <v>180</v>
      </c>
      <c r="D26" s="340"/>
      <c r="E26" s="340"/>
      <c r="G26" s="40" t="s">
        <v>104</v>
      </c>
      <c r="H26" s="40" t="s">
        <v>104</v>
      </c>
      <c r="I26" s="40" t="s">
        <v>104</v>
      </c>
      <c r="J26" s="40" t="s">
        <v>104</v>
      </c>
      <c r="K26" s="40" t="s">
        <v>104</v>
      </c>
    </row>
  </sheetData>
  <mergeCells count="12">
    <mergeCell ref="C26:E26"/>
    <mergeCell ref="C1:E1"/>
    <mergeCell ref="C2:I2"/>
    <mergeCell ref="C3:I3"/>
    <mergeCell ref="C4:I4"/>
    <mergeCell ref="C12:E12"/>
    <mergeCell ref="C14:E14"/>
    <mergeCell ref="C16:E16"/>
    <mergeCell ref="C18:E18"/>
    <mergeCell ref="C20:E20"/>
    <mergeCell ref="C22:E22"/>
    <mergeCell ref="C24:E24"/>
  </mergeCells>
  <dataValidations count="1">
    <dataValidation type="list" allowBlank="1" showInputMessage="1" showErrorMessage="1" sqref="G24:K24 G22:K22 G20:K20 G18:K18 G16:K16 G12:K12 G26:K26 G14:K14" xr:uid="{00000000-0002-0000-0400-000000000000}">
      <formula1>"Yes, No"</formula1>
    </dataValidation>
  </dataValidations>
  <pageMargins left="0.7" right="0.7" top="0.75" bottom="0.75" header="0.3" footer="0.3"/>
  <pageSetup scale="5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6"/>
  <sheetViews>
    <sheetView topLeftCell="B1" zoomScale="85" zoomScaleNormal="85" workbookViewId="0">
      <selection activeCell="C29" sqref="C29"/>
    </sheetView>
  </sheetViews>
  <sheetFormatPr defaultColWidth="9.1796875" defaultRowHeight="14.5" x14ac:dyDescent="0.35"/>
  <cols>
    <col min="1" max="2" width="4.81640625" style="111" customWidth="1"/>
    <col min="3" max="3" width="32.81640625" style="111" customWidth="1"/>
    <col min="4" max="4" width="4.1796875" style="111" customWidth="1"/>
    <col min="5" max="17" width="16.54296875" style="111" customWidth="1"/>
    <col min="18" max="16384" width="9.1796875" style="111"/>
  </cols>
  <sheetData>
    <row r="1" spans="1:18" ht="23" x14ac:dyDescent="0.35">
      <c r="A1" s="24"/>
      <c r="C1" s="330"/>
      <c r="D1" s="330"/>
    </row>
    <row r="2" spans="1:18" ht="17.5" x14ac:dyDescent="0.35">
      <c r="C2" s="331"/>
      <c r="D2" s="331"/>
    </row>
    <row r="3" spans="1:18" ht="17.5" x14ac:dyDescent="0.35">
      <c r="C3" s="331"/>
      <c r="D3" s="331"/>
    </row>
    <row r="4" spans="1:18" ht="42" customHeight="1" x14ac:dyDescent="0.35">
      <c r="C4" s="331"/>
      <c r="D4" s="331"/>
    </row>
    <row r="5" spans="1:18" ht="42" customHeight="1" x14ac:dyDescent="0.35"/>
    <row r="6" spans="1:18" ht="42" customHeight="1" x14ac:dyDescent="0.35"/>
    <row r="7" spans="1:18" ht="42" customHeight="1" x14ac:dyDescent="0.35"/>
    <row r="9" spans="1:18" x14ac:dyDescent="0.35">
      <c r="C9" s="42" t="s">
        <v>181</v>
      </c>
      <c r="D9" s="43"/>
      <c r="E9" s="43"/>
      <c r="F9" s="43"/>
      <c r="G9" s="43"/>
      <c r="H9" s="43"/>
    </row>
    <row r="10" spans="1:18" x14ac:dyDescent="0.35">
      <c r="C10" s="42" t="s">
        <v>182</v>
      </c>
      <c r="D10" s="43"/>
      <c r="E10" s="44" t="s">
        <v>183</v>
      </c>
      <c r="F10" s="44" t="s">
        <v>183</v>
      </c>
      <c r="G10" s="44" t="s">
        <v>183</v>
      </c>
      <c r="H10" s="44" t="s">
        <v>183</v>
      </c>
      <c r="I10" s="44" t="s">
        <v>183</v>
      </c>
      <c r="J10" s="44" t="s">
        <v>183</v>
      </c>
      <c r="K10" s="44" t="s">
        <v>183</v>
      </c>
      <c r="L10" s="44" t="s">
        <v>183</v>
      </c>
      <c r="M10" s="44" t="s">
        <v>183</v>
      </c>
      <c r="N10" s="44" t="s">
        <v>183</v>
      </c>
      <c r="O10" s="44" t="s">
        <v>183</v>
      </c>
      <c r="P10" s="44" t="s">
        <v>183</v>
      </c>
      <c r="Q10" s="44" t="s">
        <v>183</v>
      </c>
      <c r="R10" s="44"/>
    </row>
    <row r="11" spans="1:18" x14ac:dyDescent="0.35">
      <c r="C11" s="360" t="s">
        <v>184</v>
      </c>
      <c r="D11" s="43"/>
      <c r="E11" s="45">
        <v>42370</v>
      </c>
      <c r="F11" s="45">
        <v>42736</v>
      </c>
      <c r="G11" s="45">
        <v>43101</v>
      </c>
      <c r="H11" s="45">
        <v>43466</v>
      </c>
      <c r="I11" s="45">
        <v>43831</v>
      </c>
      <c r="J11" s="45">
        <v>43922</v>
      </c>
      <c r="K11" s="45">
        <v>44197</v>
      </c>
      <c r="L11" s="45">
        <v>44562</v>
      </c>
      <c r="M11" s="45">
        <v>44927</v>
      </c>
      <c r="N11" s="45">
        <v>45292</v>
      </c>
      <c r="O11" s="45">
        <v>45658</v>
      </c>
      <c r="P11" s="45">
        <v>46023</v>
      </c>
      <c r="Q11" s="45">
        <v>46388</v>
      </c>
      <c r="R11" s="45"/>
    </row>
    <row r="12" spans="1:18" x14ac:dyDescent="0.35">
      <c r="C12" s="43"/>
      <c r="D12" s="43"/>
      <c r="E12" s="44"/>
      <c r="F12" s="44"/>
      <c r="G12" s="44"/>
      <c r="H12" s="44"/>
      <c r="I12" s="44"/>
      <c r="J12" s="44"/>
      <c r="K12" s="44"/>
      <c r="L12" s="44"/>
      <c r="M12" s="44"/>
      <c r="N12" s="44"/>
      <c r="O12" s="44"/>
      <c r="P12" s="44"/>
      <c r="Q12" s="44"/>
    </row>
    <row r="13" spans="1:18" x14ac:dyDescent="0.35">
      <c r="C13" s="42" t="s">
        <v>185</v>
      </c>
      <c r="D13" s="43"/>
      <c r="E13" s="43"/>
      <c r="F13" s="43"/>
      <c r="G13" s="43"/>
      <c r="H13" s="43"/>
      <c r="I13" s="43"/>
      <c r="J13" s="43"/>
      <c r="K13" s="43"/>
      <c r="L13" s="43"/>
      <c r="M13" s="43"/>
      <c r="N13" s="43"/>
      <c r="O13" s="43"/>
      <c r="P13" s="43"/>
      <c r="Q13" s="43"/>
    </row>
    <row r="14" spans="1:18" x14ac:dyDescent="0.35">
      <c r="C14" s="43" t="s">
        <v>186</v>
      </c>
      <c r="D14" s="46"/>
      <c r="E14" s="47">
        <v>0.38</v>
      </c>
      <c r="F14" s="47">
        <v>0.38</v>
      </c>
      <c r="G14" s="47">
        <v>0.38</v>
      </c>
      <c r="H14" s="47">
        <v>0.38</v>
      </c>
      <c r="I14" s="47">
        <v>0.38</v>
      </c>
      <c r="J14" s="47">
        <v>0.38</v>
      </c>
      <c r="K14" s="47">
        <v>0.38</v>
      </c>
      <c r="L14" s="47">
        <v>0.38</v>
      </c>
      <c r="M14" s="47">
        <v>0.38</v>
      </c>
      <c r="N14" s="47">
        <v>0.38</v>
      </c>
      <c r="O14" s="47">
        <v>0.38</v>
      </c>
      <c r="P14" s="47">
        <v>0.38</v>
      </c>
      <c r="Q14" s="47">
        <v>0.38</v>
      </c>
    </row>
    <row r="15" spans="1:18" x14ac:dyDescent="0.35">
      <c r="C15" s="43" t="s">
        <v>187</v>
      </c>
      <c r="D15" s="46"/>
      <c r="E15" s="48">
        <v>-0.1</v>
      </c>
      <c r="F15" s="48">
        <v>-0.1</v>
      </c>
      <c r="G15" s="48">
        <v>-0.1</v>
      </c>
      <c r="H15" s="48">
        <v>-0.1</v>
      </c>
      <c r="I15" s="48">
        <v>-0.1</v>
      </c>
      <c r="J15" s="48">
        <v>-0.1</v>
      </c>
      <c r="K15" s="48">
        <v>-0.1</v>
      </c>
      <c r="L15" s="48">
        <v>-0.1</v>
      </c>
      <c r="M15" s="48">
        <v>-0.1</v>
      </c>
      <c r="N15" s="48">
        <v>-0.1</v>
      </c>
      <c r="O15" s="48">
        <v>-0.1</v>
      </c>
      <c r="P15" s="48">
        <v>-0.1</v>
      </c>
      <c r="Q15" s="48">
        <v>-0.1</v>
      </c>
    </row>
    <row r="16" spans="1:18" x14ac:dyDescent="0.35">
      <c r="C16" s="43" t="s">
        <v>188</v>
      </c>
      <c r="D16" s="46"/>
      <c r="E16" s="47">
        <f>SUM(E14:E15)</f>
        <v>0.28000000000000003</v>
      </c>
      <c r="F16" s="47">
        <f>SUM(F14:F15)</f>
        <v>0.28000000000000003</v>
      </c>
      <c r="G16" s="47">
        <f>SUM(G14:G15)</f>
        <v>0.28000000000000003</v>
      </c>
      <c r="H16" s="47">
        <f t="shared" ref="H16:K16" si="0">SUM(H14:H15)</f>
        <v>0.28000000000000003</v>
      </c>
      <c r="I16" s="47">
        <f t="shared" si="0"/>
        <v>0.28000000000000003</v>
      </c>
      <c r="J16" s="47">
        <f t="shared" si="0"/>
        <v>0.28000000000000003</v>
      </c>
      <c r="K16" s="47">
        <f t="shared" si="0"/>
        <v>0.28000000000000003</v>
      </c>
      <c r="L16" s="47">
        <f t="shared" ref="L16:M16" si="1">SUM(L14:L15)</f>
        <v>0.28000000000000003</v>
      </c>
      <c r="M16" s="47">
        <f t="shared" si="1"/>
        <v>0.28000000000000003</v>
      </c>
      <c r="N16" s="47">
        <f t="shared" ref="N16:Q16" si="2">SUM(N14:N15)</f>
        <v>0.28000000000000003</v>
      </c>
      <c r="O16" s="47">
        <f t="shared" si="2"/>
        <v>0.28000000000000003</v>
      </c>
      <c r="P16" s="47">
        <f t="shared" si="2"/>
        <v>0.28000000000000003</v>
      </c>
      <c r="Q16" s="47">
        <f t="shared" si="2"/>
        <v>0.28000000000000003</v>
      </c>
    </row>
    <row r="17" spans="3:17" x14ac:dyDescent="0.35">
      <c r="C17" s="43"/>
      <c r="D17" s="43"/>
      <c r="E17" s="47"/>
      <c r="F17" s="47"/>
      <c r="G17" s="47"/>
      <c r="H17" s="47"/>
      <c r="I17" s="47"/>
      <c r="J17" s="47"/>
      <c r="K17" s="47"/>
      <c r="L17" s="47"/>
      <c r="M17" s="47"/>
      <c r="N17" s="47"/>
      <c r="O17" s="47"/>
      <c r="P17" s="47"/>
      <c r="Q17" s="47"/>
    </row>
    <row r="18" spans="3:17" x14ac:dyDescent="0.35">
      <c r="C18" s="43" t="s">
        <v>189</v>
      </c>
      <c r="D18" s="46"/>
      <c r="E18" s="47">
        <v>-0.13</v>
      </c>
      <c r="F18" s="47">
        <v>-0.13</v>
      </c>
      <c r="G18" s="47">
        <v>-0.13</v>
      </c>
      <c r="H18" s="47">
        <v>-0.13</v>
      </c>
      <c r="I18" s="47">
        <v>-0.13</v>
      </c>
      <c r="J18" s="47">
        <v>-0.13</v>
      </c>
      <c r="K18" s="47">
        <v>-0.13</v>
      </c>
      <c r="L18" s="47">
        <v>-0.13</v>
      </c>
      <c r="M18" s="47">
        <v>-0.13</v>
      </c>
      <c r="N18" s="47">
        <v>-0.13</v>
      </c>
      <c r="O18" s="47">
        <v>-0.13</v>
      </c>
      <c r="P18" s="47">
        <v>-0.13</v>
      </c>
      <c r="Q18" s="47">
        <v>-0.13</v>
      </c>
    </row>
    <row r="19" spans="3:17" x14ac:dyDescent="0.35">
      <c r="C19" s="42" t="s">
        <v>190</v>
      </c>
      <c r="D19" s="43"/>
      <c r="E19" s="49">
        <f>E16+E18</f>
        <v>0.15000000000000002</v>
      </c>
      <c r="F19" s="49">
        <f>F16+F18</f>
        <v>0.15000000000000002</v>
      </c>
      <c r="G19" s="49">
        <f>G16+G18</f>
        <v>0.15000000000000002</v>
      </c>
      <c r="H19" s="49">
        <f t="shared" ref="H19:K19" si="3">H16+H18</f>
        <v>0.15000000000000002</v>
      </c>
      <c r="I19" s="49">
        <f t="shared" si="3"/>
        <v>0.15000000000000002</v>
      </c>
      <c r="J19" s="49">
        <f t="shared" si="3"/>
        <v>0.15000000000000002</v>
      </c>
      <c r="K19" s="49">
        <f t="shared" si="3"/>
        <v>0.15000000000000002</v>
      </c>
      <c r="L19" s="49">
        <f t="shared" ref="L19:M19" si="4">L16+L18</f>
        <v>0.15000000000000002</v>
      </c>
      <c r="M19" s="49">
        <f t="shared" si="4"/>
        <v>0.15000000000000002</v>
      </c>
      <c r="N19" s="49">
        <f t="shared" ref="N19:Q19" si="5">N16+N18</f>
        <v>0.15000000000000002</v>
      </c>
      <c r="O19" s="49">
        <f t="shared" si="5"/>
        <v>0.15000000000000002</v>
      </c>
      <c r="P19" s="49">
        <f t="shared" si="5"/>
        <v>0.15000000000000002</v>
      </c>
      <c r="Q19" s="49">
        <f t="shared" si="5"/>
        <v>0.15000000000000002</v>
      </c>
    </row>
    <row r="20" spans="3:17" x14ac:dyDescent="0.35">
      <c r="C20" s="43"/>
      <c r="D20" s="46"/>
      <c r="E20" s="46"/>
      <c r="F20" s="46"/>
      <c r="G20" s="46"/>
      <c r="H20" s="46"/>
      <c r="I20" s="46"/>
      <c r="J20" s="46"/>
      <c r="K20" s="46"/>
      <c r="L20" s="46"/>
      <c r="M20" s="46"/>
      <c r="N20" s="46"/>
      <c r="O20" s="46"/>
      <c r="P20" s="46"/>
      <c r="Q20" s="46"/>
    </row>
    <row r="21" spans="3:17" x14ac:dyDescent="0.35">
      <c r="C21" s="42" t="s">
        <v>191</v>
      </c>
      <c r="D21" s="46"/>
      <c r="E21" s="48">
        <v>0.16</v>
      </c>
      <c r="F21" s="48">
        <v>0.16</v>
      </c>
      <c r="G21" s="48">
        <v>0.16</v>
      </c>
      <c r="H21" s="48">
        <v>0.16</v>
      </c>
      <c r="I21" s="48">
        <v>0.16</v>
      </c>
      <c r="J21" s="48">
        <v>0.14499999999999999</v>
      </c>
      <c r="K21" s="48">
        <v>0.14000000000000001</v>
      </c>
      <c r="L21" s="48">
        <v>0.14000000000000001</v>
      </c>
      <c r="M21" s="48">
        <v>0.14000000000000001</v>
      </c>
      <c r="N21" s="48">
        <v>0.14000000000000001</v>
      </c>
      <c r="O21" s="48">
        <v>0.14000000000000001</v>
      </c>
      <c r="P21" s="48">
        <v>0.14000000000000001</v>
      </c>
      <c r="Q21" s="48">
        <v>0.14000000000000001</v>
      </c>
    </row>
    <row r="22" spans="3:17" x14ac:dyDescent="0.35">
      <c r="C22" s="43"/>
      <c r="D22" s="46"/>
      <c r="E22" s="46"/>
      <c r="F22" s="46"/>
      <c r="G22" s="46"/>
      <c r="H22" s="46"/>
      <c r="I22" s="46"/>
      <c r="J22" s="46"/>
      <c r="K22" s="46"/>
      <c r="L22" s="46"/>
      <c r="M22" s="46"/>
      <c r="N22" s="46"/>
      <c r="O22" s="46"/>
      <c r="P22" s="46"/>
      <c r="Q22" s="46"/>
    </row>
    <row r="23" spans="3:17" ht="15" thickBot="1" x14ac:dyDescent="0.4">
      <c r="C23" s="42" t="s">
        <v>192</v>
      </c>
      <c r="D23" s="46"/>
      <c r="E23" s="50">
        <f>E19+E21</f>
        <v>0.31000000000000005</v>
      </c>
      <c r="F23" s="50">
        <f>F19+F21</f>
        <v>0.31000000000000005</v>
      </c>
      <c r="G23" s="50">
        <f>G19+G21</f>
        <v>0.31000000000000005</v>
      </c>
      <c r="H23" s="50">
        <f t="shared" ref="H23:K23" si="6">H19+H21</f>
        <v>0.31000000000000005</v>
      </c>
      <c r="I23" s="50">
        <f t="shared" si="6"/>
        <v>0.31000000000000005</v>
      </c>
      <c r="J23" s="50">
        <f t="shared" si="6"/>
        <v>0.29500000000000004</v>
      </c>
      <c r="K23" s="50">
        <f t="shared" si="6"/>
        <v>0.29000000000000004</v>
      </c>
      <c r="L23" s="50">
        <f t="shared" ref="L23:M23" si="7">L19+L21</f>
        <v>0.29000000000000004</v>
      </c>
      <c r="M23" s="50">
        <f t="shared" si="7"/>
        <v>0.29000000000000004</v>
      </c>
      <c r="N23" s="50">
        <f>N19+N21</f>
        <v>0.29000000000000004</v>
      </c>
      <c r="O23" s="50">
        <f t="shared" ref="O23:Q23" si="8">O19+O21</f>
        <v>0.29000000000000004</v>
      </c>
      <c r="P23" s="50">
        <f t="shared" si="8"/>
        <v>0.29000000000000004</v>
      </c>
      <c r="Q23" s="50">
        <f t="shared" si="8"/>
        <v>0.29000000000000004</v>
      </c>
    </row>
    <row r="24" spans="3:17" x14ac:dyDescent="0.35">
      <c r="C24" s="43"/>
      <c r="D24" s="46"/>
      <c r="E24" s="46"/>
      <c r="F24" s="46"/>
      <c r="G24" s="46"/>
      <c r="H24" s="46"/>
      <c r="I24" s="46"/>
      <c r="J24" s="46"/>
      <c r="K24" s="46"/>
    </row>
    <row r="25" spans="3:17" x14ac:dyDescent="0.35">
      <c r="C25" s="43"/>
      <c r="D25" s="46"/>
      <c r="E25" s="51"/>
      <c r="F25" s="51"/>
      <c r="G25" s="43"/>
      <c r="H25" s="43"/>
    </row>
    <row r="26" spans="3:17" x14ac:dyDescent="0.35">
      <c r="C26" s="43"/>
      <c r="D26" s="46"/>
      <c r="E26" s="43"/>
      <c r="F26" s="43"/>
      <c r="G26" s="43"/>
      <c r="H26" s="43"/>
      <c r="I26" s="43"/>
      <c r="J26" s="43"/>
    </row>
  </sheetData>
  <sheetProtection selectLockedCells="1"/>
  <mergeCells count="4">
    <mergeCell ref="C1:D1"/>
    <mergeCell ref="C2:D2"/>
    <mergeCell ref="C3:D3"/>
    <mergeCell ref="C4:D4"/>
  </mergeCells>
  <pageMargins left="0.7" right="0.7" top="0.75" bottom="0.75" header="0.3" footer="0.3"/>
  <pageSetup scale="3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T156"/>
  <sheetViews>
    <sheetView topLeftCell="B1" zoomScale="80" zoomScaleNormal="80" zoomScaleSheetLayoutView="80" workbookViewId="0">
      <pane xSplit="2" ySplit="11" topLeftCell="D121" activePane="bottomRight" state="frozen"/>
      <selection pane="topRight" activeCell="C133" sqref="C133:R133"/>
      <selection pane="bottomLeft" activeCell="C133" sqref="C133:R133"/>
      <selection pane="bottomRight" activeCell="N152" sqref="N152"/>
    </sheetView>
  </sheetViews>
  <sheetFormatPr defaultColWidth="9.1796875" defaultRowHeight="14.5" x14ac:dyDescent="0.35"/>
  <cols>
    <col min="1" max="1" width="1.81640625" style="111" hidden="1" customWidth="1"/>
    <col min="2" max="2" width="6.54296875" style="111" customWidth="1"/>
    <col min="3" max="3" width="63.1796875" style="111" customWidth="1"/>
    <col min="4" max="4" width="11.453125" style="37" customWidth="1"/>
    <col min="5" max="5" width="16.81640625" style="111" customWidth="1"/>
    <col min="6" max="6" width="18.1796875" style="111" bestFit="1" customWidth="1"/>
    <col min="7" max="8" width="14.1796875" style="111" customWidth="1"/>
    <col min="9" max="9" width="16" style="111" customWidth="1"/>
    <col min="10" max="10" width="14.1796875" style="111" customWidth="1"/>
    <col min="11" max="11" width="17.1796875" style="111" customWidth="1"/>
    <col min="12" max="13" width="14.1796875" style="111" customWidth="1"/>
    <col min="14" max="15" width="15.1796875" style="111" bestFit="1" customWidth="1"/>
    <col min="16" max="16" width="16.1796875" style="111" customWidth="1"/>
    <col min="17" max="17" width="14.1796875" style="111" customWidth="1"/>
    <col min="18" max="18" width="17.1796875" style="111" bestFit="1" customWidth="1"/>
    <col min="19" max="19" width="1.1796875" style="38" customWidth="1"/>
    <col min="20" max="20" width="14.81640625" style="111" customWidth="1"/>
    <col min="21" max="16384" width="9.1796875" style="111"/>
  </cols>
  <sheetData>
    <row r="1" spans="1:20" ht="15.75" customHeight="1" x14ac:dyDescent="0.35">
      <c r="A1" s="24"/>
      <c r="C1" s="330"/>
      <c r="D1" s="330"/>
      <c r="E1" s="330"/>
      <c r="F1" s="146"/>
      <c r="G1" s="146"/>
      <c r="H1" s="146"/>
      <c r="I1" s="146"/>
      <c r="J1" s="146"/>
      <c r="K1" s="146"/>
      <c r="L1" s="146"/>
      <c r="M1" s="146"/>
      <c r="N1" s="146"/>
      <c r="O1" s="146"/>
      <c r="P1" s="146"/>
    </row>
    <row r="2" spans="1:20" ht="15.75" customHeight="1" x14ac:dyDescent="0.35">
      <c r="A2" s="24"/>
      <c r="C2" s="146"/>
      <c r="D2" s="160"/>
      <c r="E2" s="146"/>
      <c r="F2" s="146"/>
      <c r="H2" s="38"/>
      <c r="J2" s="141"/>
      <c r="S2" s="111"/>
    </row>
    <row r="3" spans="1:20" ht="15.75" customHeight="1" x14ac:dyDescent="0.35">
      <c r="A3" s="24"/>
      <c r="C3" s="146"/>
      <c r="D3" s="160"/>
      <c r="E3" s="146"/>
      <c r="F3" s="147"/>
      <c r="G3" s="147"/>
      <c r="H3" s="147"/>
      <c r="I3" s="147"/>
      <c r="J3" s="147"/>
      <c r="K3" s="147"/>
      <c r="L3" s="147"/>
      <c r="M3" s="147"/>
      <c r="N3" s="147"/>
      <c r="O3" s="147"/>
      <c r="P3" s="147"/>
      <c r="Q3" s="147"/>
      <c r="R3" s="147"/>
      <c r="S3" s="147"/>
      <c r="T3" s="147"/>
    </row>
    <row r="4" spans="1:20" ht="15.75" customHeight="1" x14ac:dyDescent="0.35">
      <c r="A4" s="24"/>
      <c r="C4" s="146"/>
      <c r="D4" s="160"/>
      <c r="E4" s="146"/>
      <c r="F4" s="147"/>
      <c r="G4" s="147"/>
      <c r="H4" s="147"/>
      <c r="I4" s="147"/>
      <c r="J4" s="147"/>
      <c r="K4" s="147"/>
      <c r="L4" s="147"/>
      <c r="M4" s="147"/>
      <c r="N4" s="147"/>
      <c r="O4" s="147"/>
      <c r="P4" s="147"/>
      <c r="Q4" s="147"/>
      <c r="R4" s="147"/>
      <c r="S4" s="147"/>
      <c r="T4" s="147"/>
    </row>
    <row r="5" spans="1:20" ht="15.75" customHeight="1" x14ac:dyDescent="0.35">
      <c r="C5" s="331"/>
      <c r="D5" s="331"/>
      <c r="E5" s="331"/>
      <c r="F5" s="331"/>
      <c r="G5" s="331"/>
      <c r="H5" s="331"/>
      <c r="I5" s="331"/>
      <c r="J5" s="147"/>
      <c r="K5" s="147"/>
      <c r="L5" s="147"/>
      <c r="M5" s="147"/>
      <c r="N5" s="147"/>
      <c r="O5" s="147"/>
      <c r="P5" s="147"/>
      <c r="Q5" s="147"/>
      <c r="R5" s="147"/>
      <c r="S5" s="147"/>
      <c r="T5" s="147"/>
    </row>
    <row r="6" spans="1:20" ht="15.75" customHeight="1" x14ac:dyDescent="0.35">
      <c r="C6" s="331"/>
      <c r="D6" s="331"/>
      <c r="E6" s="331"/>
      <c r="F6" s="331"/>
      <c r="G6" s="331"/>
      <c r="H6" s="331"/>
      <c r="I6" s="331"/>
      <c r="J6" s="141"/>
      <c r="S6" s="111"/>
    </row>
    <row r="7" spans="1:20" ht="15.75" customHeight="1" x14ac:dyDescent="0.35">
      <c r="C7" s="331"/>
      <c r="D7" s="331"/>
      <c r="E7" s="331"/>
      <c r="F7" s="331"/>
      <c r="G7" s="331"/>
      <c r="H7" s="331"/>
      <c r="I7" s="331"/>
      <c r="J7" s="141"/>
      <c r="S7" s="111"/>
    </row>
    <row r="8" spans="1:20" ht="24" customHeight="1" x14ac:dyDescent="0.5">
      <c r="B8" s="53" t="s">
        <v>366</v>
      </c>
    </row>
    <row r="9" spans="1:20" ht="15" customHeight="1" x14ac:dyDescent="0.35">
      <c r="B9" s="332" t="s">
        <v>367</v>
      </c>
      <c r="C9" s="332"/>
      <c r="D9" s="332"/>
      <c r="E9" s="332"/>
      <c r="F9" s="332"/>
      <c r="G9" s="332"/>
      <c r="H9" s="332"/>
      <c r="I9" s="332"/>
      <c r="J9" s="141"/>
      <c r="S9" s="111"/>
    </row>
    <row r="10" spans="1:20" ht="23.5" thickBot="1" x14ac:dyDescent="0.55000000000000004">
      <c r="D10" s="161"/>
      <c r="E10" s="143"/>
      <c r="F10" s="108"/>
      <c r="G10" s="108"/>
      <c r="H10" s="108"/>
      <c r="I10" s="108"/>
      <c r="J10" s="108"/>
      <c r="K10" s="108"/>
      <c r="L10" s="108"/>
      <c r="M10" s="108"/>
      <c r="N10" s="108"/>
      <c r="O10" s="108"/>
      <c r="P10" s="108"/>
      <c r="Q10" s="108"/>
      <c r="R10" s="108"/>
      <c r="S10" s="108"/>
      <c r="T10"/>
    </row>
    <row r="11" spans="1:20" ht="74.150000000000006" customHeight="1" thickBot="1" x14ac:dyDescent="0.4">
      <c r="C11" s="72"/>
      <c r="D11" s="162" t="s">
        <v>193</v>
      </c>
      <c r="E11" s="281" t="s">
        <v>359</v>
      </c>
      <c r="F11" s="281" t="s">
        <v>194</v>
      </c>
      <c r="G11" s="281" t="s">
        <v>195</v>
      </c>
      <c r="H11" s="281" t="s">
        <v>368</v>
      </c>
      <c r="I11" s="281" t="s">
        <v>196</v>
      </c>
      <c r="J11" s="281" t="s">
        <v>197</v>
      </c>
      <c r="K11" s="281" t="s">
        <v>198</v>
      </c>
      <c r="L11" s="281" t="s">
        <v>360</v>
      </c>
      <c r="M11" s="281" t="s">
        <v>199</v>
      </c>
      <c r="N11" s="281" t="s">
        <v>200</v>
      </c>
      <c r="O11" s="281" t="s">
        <v>201</v>
      </c>
      <c r="P11" s="348" t="s">
        <v>333</v>
      </c>
      <c r="Q11" s="356" t="s">
        <v>334</v>
      </c>
      <c r="R11" s="282" t="s">
        <v>202</v>
      </c>
      <c r="T11" s="126" t="s">
        <v>335</v>
      </c>
    </row>
    <row r="12" spans="1:20" x14ac:dyDescent="0.35">
      <c r="C12" s="302" t="s">
        <v>336</v>
      </c>
      <c r="D12" s="303" t="s">
        <v>203</v>
      </c>
      <c r="E12" s="304">
        <v>186449288.80872792</v>
      </c>
      <c r="F12" s="304">
        <v>14567139.815715855</v>
      </c>
      <c r="G12" s="306"/>
      <c r="H12" s="306"/>
      <c r="I12" s="306"/>
      <c r="J12" s="306"/>
      <c r="K12" s="306"/>
      <c r="L12" s="306"/>
      <c r="M12" s="306"/>
      <c r="N12" s="306"/>
      <c r="O12" s="306"/>
      <c r="P12" s="306"/>
      <c r="Q12" s="306"/>
      <c r="R12" s="280">
        <f>SUM(E12:Q12)</f>
        <v>201016428.62444377</v>
      </c>
      <c r="T12" s="269">
        <f>R12/1000000</f>
        <v>201.01642862444376</v>
      </c>
    </row>
    <row r="13" spans="1:20" x14ac:dyDescent="0.35">
      <c r="C13" s="305" t="s">
        <v>204</v>
      </c>
      <c r="D13" s="163"/>
      <c r="E13" s="357"/>
      <c r="F13" s="306"/>
      <c r="G13" s="306"/>
      <c r="H13" s="306"/>
      <c r="I13" s="306"/>
      <c r="J13" s="306"/>
      <c r="K13" s="306"/>
      <c r="L13" s="306"/>
      <c r="M13" s="306"/>
      <c r="N13" s="306"/>
      <c r="O13" s="306"/>
      <c r="P13" s="349"/>
      <c r="Q13" s="306"/>
      <c r="R13" s="153"/>
      <c r="S13" s="111"/>
      <c r="T13" s="213"/>
    </row>
    <row r="14" spans="1:20" x14ac:dyDescent="0.35">
      <c r="C14" s="307" t="s">
        <v>337</v>
      </c>
      <c r="D14" s="164">
        <v>101</v>
      </c>
      <c r="E14" s="308">
        <v>-17932579.634618163</v>
      </c>
      <c r="F14" s="306"/>
      <c r="G14" s="306"/>
      <c r="H14" s="306"/>
      <c r="I14" s="306"/>
      <c r="J14" s="306"/>
      <c r="K14" s="306"/>
      <c r="L14" s="306"/>
      <c r="M14" s="306"/>
      <c r="N14" s="306"/>
      <c r="O14" s="306"/>
      <c r="P14" s="306"/>
      <c r="Q14" s="306"/>
      <c r="R14" s="120">
        <f>SUM(E14:Q14)</f>
        <v>-17932579.634618163</v>
      </c>
      <c r="T14" s="270"/>
    </row>
    <row r="15" spans="1:20" x14ac:dyDescent="0.35">
      <c r="C15" s="307" t="s">
        <v>338</v>
      </c>
      <c r="D15" s="164">
        <v>102</v>
      </c>
      <c r="E15" s="308">
        <v>-8268051.5510811713</v>
      </c>
      <c r="F15" s="308">
        <v>5469085.3571543572</v>
      </c>
      <c r="G15" s="306"/>
      <c r="H15" s="306"/>
      <c r="I15" s="306"/>
      <c r="J15" s="306"/>
      <c r="K15" s="306"/>
      <c r="L15" s="306"/>
      <c r="M15" s="306"/>
      <c r="N15" s="306"/>
      <c r="O15" s="306"/>
      <c r="P15" s="306"/>
      <c r="Q15" s="306"/>
      <c r="R15" s="120">
        <f t="shared" ref="R15:R37" si="0">SUM(E15:Q15)</f>
        <v>-2798966.193926814</v>
      </c>
      <c r="T15" s="213">
        <f>(R15+R14)/1000000</f>
        <v>-20.731545828544977</v>
      </c>
    </row>
    <row r="16" spans="1:20" x14ac:dyDescent="0.35">
      <c r="C16" s="125" t="s">
        <v>205</v>
      </c>
      <c r="D16" s="164">
        <v>103</v>
      </c>
      <c r="E16" s="306"/>
      <c r="F16" s="306"/>
      <c r="G16" s="306"/>
      <c r="H16" s="306"/>
      <c r="I16" s="306"/>
      <c r="J16" s="306"/>
      <c r="K16" s="306"/>
      <c r="L16" s="306"/>
      <c r="M16" s="306"/>
      <c r="N16" s="306"/>
      <c r="O16" s="306"/>
      <c r="P16" s="306"/>
      <c r="Q16" s="306"/>
      <c r="R16" s="120">
        <f t="shared" si="0"/>
        <v>0</v>
      </c>
      <c r="T16" s="213">
        <f>R16/1000000</f>
        <v>0</v>
      </c>
    </row>
    <row r="17" spans="3:20" x14ac:dyDescent="0.35">
      <c r="C17" s="125" t="s">
        <v>206</v>
      </c>
      <c r="D17" s="164">
        <v>104</v>
      </c>
      <c r="E17" s="308">
        <v>286531269.26374608</v>
      </c>
      <c r="F17" s="268">
        <v>-1743490.8838671851</v>
      </c>
      <c r="G17" s="357"/>
      <c r="H17" s="306"/>
      <c r="I17" s="306"/>
      <c r="J17" s="306"/>
      <c r="K17" s="306"/>
      <c r="L17" s="306"/>
      <c r="M17" s="306"/>
      <c r="N17" s="306"/>
      <c r="O17" s="306"/>
      <c r="P17" s="306"/>
      <c r="Q17" s="306"/>
      <c r="R17" s="120">
        <f t="shared" si="0"/>
        <v>284787778.37987888</v>
      </c>
      <c r="T17" s="213">
        <f t="shared" ref="T17:T80" si="1">R17/1000000</f>
        <v>284.78777837987889</v>
      </c>
    </row>
    <row r="18" spans="3:20" x14ac:dyDescent="0.35">
      <c r="C18" s="125" t="s">
        <v>207</v>
      </c>
      <c r="D18" s="164">
        <v>106</v>
      </c>
      <c r="E18" s="306"/>
      <c r="F18" s="306"/>
      <c r="G18" s="306"/>
      <c r="H18" s="306"/>
      <c r="I18" s="306"/>
      <c r="J18" s="306"/>
      <c r="K18" s="306"/>
      <c r="L18" s="306"/>
      <c r="M18" s="306"/>
      <c r="N18" s="306"/>
      <c r="O18" s="306"/>
      <c r="P18" s="306"/>
      <c r="Q18" s="306"/>
      <c r="R18" s="120">
        <f t="shared" si="0"/>
        <v>0</v>
      </c>
      <c r="T18" s="213">
        <f t="shared" si="1"/>
        <v>0</v>
      </c>
    </row>
    <row r="19" spans="3:20" x14ac:dyDescent="0.35">
      <c r="C19" s="125" t="s">
        <v>208</v>
      </c>
      <c r="D19" s="164">
        <v>107</v>
      </c>
      <c r="E19" s="306"/>
      <c r="F19" s="306"/>
      <c r="G19" s="306"/>
      <c r="H19" s="306"/>
      <c r="I19" s="306"/>
      <c r="J19" s="306"/>
      <c r="K19" s="306"/>
      <c r="L19" s="306"/>
      <c r="M19" s="306"/>
      <c r="N19" s="306"/>
      <c r="O19" s="306"/>
      <c r="P19" s="306"/>
      <c r="Q19" s="306"/>
      <c r="R19" s="120">
        <f t="shared" si="0"/>
        <v>0</v>
      </c>
      <c r="T19" s="213">
        <f t="shared" si="1"/>
        <v>0</v>
      </c>
    </row>
    <row r="20" spans="3:20" x14ac:dyDescent="0.35">
      <c r="C20" s="125" t="s">
        <v>209</v>
      </c>
      <c r="D20" s="164">
        <v>108</v>
      </c>
      <c r="E20" s="306"/>
      <c r="F20" s="306"/>
      <c r="G20" s="306"/>
      <c r="H20" s="306"/>
      <c r="I20" s="306"/>
      <c r="J20" s="306"/>
      <c r="K20" s="306"/>
      <c r="L20" s="306"/>
      <c r="M20" s="306"/>
      <c r="N20" s="306"/>
      <c r="O20" s="306"/>
      <c r="P20" s="306"/>
      <c r="Q20" s="306"/>
      <c r="R20" s="120">
        <f t="shared" si="0"/>
        <v>0</v>
      </c>
      <c r="T20" s="213">
        <f t="shared" si="1"/>
        <v>0</v>
      </c>
    </row>
    <row r="21" spans="3:20" x14ac:dyDescent="0.35">
      <c r="C21" s="125" t="s">
        <v>210</v>
      </c>
      <c r="D21" s="164">
        <v>109</v>
      </c>
      <c r="E21" s="306"/>
      <c r="F21" s="306"/>
      <c r="G21" s="306"/>
      <c r="H21" s="306"/>
      <c r="I21" s="306"/>
      <c r="J21" s="306"/>
      <c r="K21" s="306"/>
      <c r="L21" s="306"/>
      <c r="M21" s="306"/>
      <c r="N21" s="306"/>
      <c r="O21" s="306"/>
      <c r="P21" s="306"/>
      <c r="Q21" s="306"/>
      <c r="R21" s="120">
        <f t="shared" si="0"/>
        <v>0</v>
      </c>
      <c r="T21" s="213">
        <f t="shared" si="1"/>
        <v>0</v>
      </c>
    </row>
    <row r="22" spans="3:20" x14ac:dyDescent="0.35">
      <c r="C22" s="125" t="s">
        <v>211</v>
      </c>
      <c r="D22" s="164">
        <v>110</v>
      </c>
      <c r="E22" s="306"/>
      <c r="F22" s="306"/>
      <c r="G22" s="306"/>
      <c r="H22" s="306"/>
      <c r="I22" s="306"/>
      <c r="J22" s="306"/>
      <c r="K22" s="306"/>
      <c r="L22" s="306"/>
      <c r="M22" s="306"/>
      <c r="N22" s="306"/>
      <c r="O22" s="306"/>
      <c r="P22" s="306"/>
      <c r="Q22" s="306"/>
      <c r="R22" s="120">
        <f t="shared" si="0"/>
        <v>0</v>
      </c>
      <c r="T22" s="213">
        <f t="shared" si="1"/>
        <v>0</v>
      </c>
    </row>
    <row r="23" spans="3:20" x14ac:dyDescent="0.35">
      <c r="C23" s="125" t="s">
        <v>212</v>
      </c>
      <c r="D23" s="164">
        <v>111</v>
      </c>
      <c r="E23" s="306"/>
      <c r="F23" s="306"/>
      <c r="G23" s="306"/>
      <c r="H23" s="306"/>
      <c r="I23" s="306"/>
      <c r="J23" s="306"/>
      <c r="K23" s="306"/>
      <c r="L23" s="306"/>
      <c r="M23" s="306"/>
      <c r="N23" s="306"/>
      <c r="O23" s="306"/>
      <c r="P23" s="306"/>
      <c r="Q23" s="306"/>
      <c r="R23" s="120">
        <f t="shared" si="0"/>
        <v>0</v>
      </c>
      <c r="T23" s="213">
        <f t="shared" si="1"/>
        <v>0</v>
      </c>
    </row>
    <row r="24" spans="3:20" x14ac:dyDescent="0.35">
      <c r="C24" s="125" t="s">
        <v>213</v>
      </c>
      <c r="D24" s="164">
        <v>112</v>
      </c>
      <c r="E24" s="308">
        <v>1394516.44833</v>
      </c>
      <c r="F24" s="268">
        <v>-1394516.44833</v>
      </c>
      <c r="G24" s="306"/>
      <c r="H24" s="306"/>
      <c r="I24" s="306"/>
      <c r="J24" s="306"/>
      <c r="K24" s="306"/>
      <c r="L24" s="306"/>
      <c r="M24" s="306"/>
      <c r="N24" s="306"/>
      <c r="O24" s="306"/>
      <c r="P24" s="306"/>
      <c r="Q24" s="306"/>
      <c r="R24" s="120">
        <f t="shared" si="0"/>
        <v>0</v>
      </c>
      <c r="T24" s="213">
        <f t="shared" si="1"/>
        <v>0</v>
      </c>
    </row>
    <row r="25" spans="3:20" x14ac:dyDescent="0.35">
      <c r="C25" s="125" t="s">
        <v>214</v>
      </c>
      <c r="D25" s="164">
        <v>113</v>
      </c>
      <c r="E25" s="306"/>
      <c r="F25" s="306"/>
      <c r="G25" s="306"/>
      <c r="H25" s="306"/>
      <c r="I25" s="306"/>
      <c r="J25" s="306"/>
      <c r="K25" s="306"/>
      <c r="L25" s="306"/>
      <c r="M25" s="306"/>
      <c r="N25" s="306"/>
      <c r="O25" s="306"/>
      <c r="P25" s="306"/>
      <c r="Q25" s="306"/>
      <c r="R25" s="120">
        <f t="shared" si="0"/>
        <v>0</v>
      </c>
      <c r="T25" s="213">
        <f t="shared" si="1"/>
        <v>0</v>
      </c>
    </row>
    <row r="26" spans="3:20" x14ac:dyDescent="0.35">
      <c r="C26" s="125" t="s">
        <v>215</v>
      </c>
      <c r="D26" s="164">
        <v>114</v>
      </c>
      <c r="E26" s="306"/>
      <c r="F26" s="306"/>
      <c r="G26" s="306"/>
      <c r="H26" s="306"/>
      <c r="I26" s="306"/>
      <c r="J26" s="306"/>
      <c r="K26" s="306"/>
      <c r="L26" s="306"/>
      <c r="M26" s="306"/>
      <c r="N26" s="306"/>
      <c r="O26" s="306"/>
      <c r="P26" s="306"/>
      <c r="Q26" s="306"/>
      <c r="R26" s="120">
        <f t="shared" si="0"/>
        <v>0</v>
      </c>
      <c r="T26" s="213">
        <f t="shared" si="1"/>
        <v>0</v>
      </c>
    </row>
    <row r="27" spans="3:20" x14ac:dyDescent="0.35">
      <c r="C27" s="125" t="s">
        <v>216</v>
      </c>
      <c r="D27" s="164">
        <v>116</v>
      </c>
      <c r="E27" s="306"/>
      <c r="F27" s="306"/>
      <c r="G27" s="306"/>
      <c r="H27" s="306"/>
      <c r="I27" s="306"/>
      <c r="J27" s="306"/>
      <c r="K27" s="306"/>
      <c r="L27" s="306"/>
      <c r="M27" s="306"/>
      <c r="N27" s="306"/>
      <c r="O27" s="306"/>
      <c r="P27" s="306"/>
      <c r="Q27" s="306"/>
      <c r="R27" s="120">
        <f t="shared" si="0"/>
        <v>0</v>
      </c>
      <c r="T27" s="213">
        <f t="shared" si="1"/>
        <v>0</v>
      </c>
    </row>
    <row r="28" spans="3:20" x14ac:dyDescent="0.35">
      <c r="C28" s="125" t="s">
        <v>217</v>
      </c>
      <c r="D28" s="164">
        <v>118</v>
      </c>
      <c r="E28" s="306"/>
      <c r="F28" s="306"/>
      <c r="G28" s="306"/>
      <c r="H28" s="306"/>
      <c r="I28" s="306"/>
      <c r="J28" s="306"/>
      <c r="K28" s="306"/>
      <c r="L28" s="306"/>
      <c r="M28" s="306"/>
      <c r="N28" s="306"/>
      <c r="O28" s="306"/>
      <c r="P28" s="306"/>
      <c r="Q28" s="306"/>
      <c r="R28" s="120">
        <f t="shared" si="0"/>
        <v>0</v>
      </c>
      <c r="T28" s="213">
        <f t="shared" si="1"/>
        <v>0</v>
      </c>
    </row>
    <row r="29" spans="3:20" x14ac:dyDescent="0.35">
      <c r="C29" s="125" t="s">
        <v>218</v>
      </c>
      <c r="D29" s="164">
        <v>119</v>
      </c>
      <c r="E29" s="306"/>
      <c r="F29" s="306"/>
      <c r="G29" s="306"/>
      <c r="H29" s="306"/>
      <c r="I29" s="306"/>
      <c r="J29" s="306"/>
      <c r="K29" s="306"/>
      <c r="L29" s="306"/>
      <c r="M29" s="306"/>
      <c r="N29" s="306"/>
      <c r="O29" s="306"/>
      <c r="P29" s="306"/>
      <c r="Q29" s="306"/>
      <c r="R29" s="120">
        <f t="shared" si="0"/>
        <v>0</v>
      </c>
      <c r="T29" s="213">
        <f t="shared" si="1"/>
        <v>0</v>
      </c>
    </row>
    <row r="30" spans="3:20" x14ac:dyDescent="0.35">
      <c r="C30" s="125" t="s">
        <v>219</v>
      </c>
      <c r="D30" s="164">
        <v>120</v>
      </c>
      <c r="E30" s="306"/>
      <c r="F30" s="306"/>
      <c r="G30" s="306"/>
      <c r="H30" s="306"/>
      <c r="I30" s="306"/>
      <c r="J30" s="306"/>
      <c r="K30" s="306"/>
      <c r="L30" s="306"/>
      <c r="M30" s="306"/>
      <c r="N30" s="306"/>
      <c r="O30" s="306"/>
      <c r="P30" s="306"/>
      <c r="Q30" s="306"/>
      <c r="R30" s="120">
        <f t="shared" si="0"/>
        <v>0</v>
      </c>
      <c r="T30" s="213">
        <f t="shared" si="1"/>
        <v>0</v>
      </c>
    </row>
    <row r="31" spans="3:20" x14ac:dyDescent="0.35">
      <c r="C31" s="125" t="s">
        <v>220</v>
      </c>
      <c r="D31" s="164">
        <v>121</v>
      </c>
      <c r="E31" s="308">
        <v>1268155.52</v>
      </c>
      <c r="F31" s="306"/>
      <c r="G31" s="306"/>
      <c r="H31" s="306"/>
      <c r="I31" s="306"/>
      <c r="J31" s="306"/>
      <c r="K31" s="306"/>
      <c r="L31" s="306"/>
      <c r="M31" s="268">
        <f t="shared" ref="M31:M76" si="2">-SUM(E31:I31)</f>
        <v>-1268155.52</v>
      </c>
      <c r="N31" s="357"/>
      <c r="O31" s="306"/>
      <c r="P31" s="306"/>
      <c r="Q31" s="306"/>
      <c r="R31" s="120">
        <f t="shared" si="0"/>
        <v>0</v>
      </c>
      <c r="T31" s="213">
        <f t="shared" si="1"/>
        <v>0</v>
      </c>
    </row>
    <row r="32" spans="3:20" x14ac:dyDescent="0.35">
      <c r="C32" s="125" t="s">
        <v>221</v>
      </c>
      <c r="D32" s="164">
        <v>122</v>
      </c>
      <c r="E32" s="306"/>
      <c r="F32" s="306"/>
      <c r="G32" s="306"/>
      <c r="H32" s="306"/>
      <c r="I32" s="306"/>
      <c r="J32" s="306"/>
      <c r="K32" s="306"/>
      <c r="L32" s="306"/>
      <c r="M32" s="306"/>
      <c r="N32" s="306"/>
      <c r="O32" s="306"/>
      <c r="P32" s="306"/>
      <c r="Q32" s="306"/>
      <c r="R32" s="120">
        <f t="shared" si="0"/>
        <v>0</v>
      </c>
      <c r="T32" s="213">
        <f t="shared" si="1"/>
        <v>0</v>
      </c>
    </row>
    <row r="33" spans="3:20" x14ac:dyDescent="0.35">
      <c r="C33" s="125" t="s">
        <v>222</v>
      </c>
      <c r="D33" s="164">
        <v>123</v>
      </c>
      <c r="E33" s="306"/>
      <c r="F33" s="306"/>
      <c r="G33" s="306"/>
      <c r="H33" s="306"/>
      <c r="I33" s="306"/>
      <c r="J33" s="306"/>
      <c r="K33" s="306"/>
      <c r="L33" s="306"/>
      <c r="M33" s="306"/>
      <c r="N33" s="306"/>
      <c r="O33" s="306"/>
      <c r="P33" s="306"/>
      <c r="Q33" s="306"/>
      <c r="R33" s="120">
        <f t="shared" si="0"/>
        <v>0</v>
      </c>
      <c r="T33" s="213">
        <f t="shared" si="1"/>
        <v>0</v>
      </c>
    </row>
    <row r="34" spans="3:20" x14ac:dyDescent="0.35">
      <c r="C34" s="125" t="s">
        <v>223</v>
      </c>
      <c r="D34" s="164">
        <v>124</v>
      </c>
      <c r="E34" s="308">
        <v>-2100000</v>
      </c>
      <c r="F34" s="268">
        <v>-35730.640967534753</v>
      </c>
      <c r="G34" s="357"/>
      <c r="H34" s="306"/>
      <c r="I34" s="306"/>
      <c r="J34" s="306"/>
      <c r="K34" s="306"/>
      <c r="L34" s="306"/>
      <c r="M34" s="306"/>
      <c r="N34" s="306"/>
      <c r="O34" s="306"/>
      <c r="P34" s="306"/>
      <c r="Q34" s="306"/>
      <c r="R34" s="120">
        <f t="shared" si="0"/>
        <v>-2135730.6409675349</v>
      </c>
      <c r="T34" s="213">
        <f t="shared" si="1"/>
        <v>-2.1357306409675347</v>
      </c>
    </row>
    <row r="35" spans="3:20" x14ac:dyDescent="0.35">
      <c r="C35" s="125" t="s">
        <v>224</v>
      </c>
      <c r="D35" s="165">
        <v>125</v>
      </c>
      <c r="E35" s="357"/>
      <c r="F35" s="306"/>
      <c r="G35" s="306"/>
      <c r="H35" s="306"/>
      <c r="I35" s="306"/>
      <c r="J35" s="306"/>
      <c r="K35" s="306"/>
      <c r="L35" s="306"/>
      <c r="M35" s="306"/>
      <c r="N35" s="306"/>
      <c r="O35" s="306"/>
      <c r="P35" s="306"/>
      <c r="Q35" s="306"/>
      <c r="R35" s="120">
        <f t="shared" si="0"/>
        <v>0</v>
      </c>
      <c r="T35" s="213">
        <f t="shared" si="1"/>
        <v>0</v>
      </c>
    </row>
    <row r="36" spans="3:20" x14ac:dyDescent="0.35">
      <c r="C36" s="125" t="s">
        <v>339</v>
      </c>
      <c r="D36" s="164">
        <v>126</v>
      </c>
      <c r="E36" s="306"/>
      <c r="F36" s="306"/>
      <c r="G36" s="306"/>
      <c r="H36" s="306"/>
      <c r="I36" s="306"/>
      <c r="J36" s="306"/>
      <c r="K36" s="306"/>
      <c r="L36" s="306"/>
      <c r="M36" s="306"/>
      <c r="N36" s="306"/>
      <c r="O36" s="306"/>
      <c r="P36" s="306"/>
      <c r="Q36" s="306"/>
      <c r="R36" s="120">
        <f t="shared" si="0"/>
        <v>0</v>
      </c>
      <c r="T36" s="213">
        <f t="shared" si="1"/>
        <v>0</v>
      </c>
    </row>
    <row r="37" spans="3:20" x14ac:dyDescent="0.35">
      <c r="C37" s="309" t="s">
        <v>225</v>
      </c>
      <c r="D37" s="159"/>
      <c r="E37" s="306"/>
      <c r="F37" s="306"/>
      <c r="G37" s="306"/>
      <c r="H37" s="306"/>
      <c r="I37" s="306"/>
      <c r="J37" s="306"/>
      <c r="K37" s="306"/>
      <c r="L37" s="306"/>
      <c r="M37" s="306"/>
      <c r="N37" s="306"/>
      <c r="O37" s="306"/>
      <c r="P37" s="306"/>
      <c r="Q37" s="306"/>
      <c r="R37" s="120">
        <f t="shared" si="0"/>
        <v>0</v>
      </c>
      <c r="T37" s="213">
        <f t="shared" si="1"/>
        <v>0</v>
      </c>
    </row>
    <row r="38" spans="3:20" x14ac:dyDescent="0.35">
      <c r="C38" s="125" t="s">
        <v>226</v>
      </c>
      <c r="D38" s="164">
        <v>205</v>
      </c>
      <c r="E38" s="308"/>
      <c r="F38" s="308"/>
      <c r="G38" s="308"/>
      <c r="H38" s="308"/>
      <c r="I38" s="308"/>
      <c r="J38" s="308"/>
      <c r="K38" s="308"/>
      <c r="L38" s="308"/>
      <c r="M38" s="308"/>
      <c r="N38" s="308"/>
      <c r="O38" s="308"/>
      <c r="P38" s="350"/>
      <c r="Q38" s="308"/>
      <c r="R38" s="154"/>
      <c r="S38" s="151"/>
      <c r="T38" s="213">
        <f t="shared" si="1"/>
        <v>0</v>
      </c>
    </row>
    <row r="39" spans="3:20" x14ac:dyDescent="0.35">
      <c r="C39" s="125" t="s">
        <v>227</v>
      </c>
      <c r="D39" s="164">
        <v>206</v>
      </c>
      <c r="E39" s="306"/>
      <c r="F39" s="306"/>
      <c r="G39" s="306"/>
      <c r="H39" s="306"/>
      <c r="I39" s="306"/>
      <c r="J39" s="306"/>
      <c r="K39" s="306"/>
      <c r="L39" s="306"/>
      <c r="M39" s="306"/>
      <c r="N39" s="306"/>
      <c r="O39" s="306"/>
      <c r="P39" s="306"/>
      <c r="Q39" s="306"/>
      <c r="R39" s="120">
        <f t="shared" ref="R39:R77" si="3">SUM(E39:Q39)</f>
        <v>0</v>
      </c>
      <c r="T39" s="213">
        <f t="shared" si="1"/>
        <v>0</v>
      </c>
    </row>
    <row r="40" spans="3:20" x14ac:dyDescent="0.35">
      <c r="C40" s="125" t="s">
        <v>228</v>
      </c>
      <c r="D40" s="164">
        <v>208</v>
      </c>
      <c r="E40" s="306"/>
      <c r="F40" s="306"/>
      <c r="G40" s="306"/>
      <c r="H40" s="306"/>
      <c r="I40" s="306"/>
      <c r="J40" s="306"/>
      <c r="K40" s="306"/>
      <c r="L40" s="306"/>
      <c r="M40" s="306"/>
      <c r="N40" s="306"/>
      <c r="O40" s="306"/>
      <c r="P40" s="306"/>
      <c r="Q40" s="306"/>
      <c r="R40" s="120">
        <f t="shared" si="3"/>
        <v>0</v>
      </c>
      <c r="T40" s="213">
        <f t="shared" si="1"/>
        <v>0</v>
      </c>
    </row>
    <row r="41" spans="3:20" x14ac:dyDescent="0.35">
      <c r="C41" s="125" t="s">
        <v>229</v>
      </c>
      <c r="D41" s="164">
        <v>212</v>
      </c>
      <c r="E41" s="306"/>
      <c r="F41" s="306"/>
      <c r="G41" s="306"/>
      <c r="H41" s="306"/>
      <c r="I41" s="306"/>
      <c r="J41" s="306"/>
      <c r="K41" s="306"/>
      <c r="L41" s="306"/>
      <c r="M41" s="306"/>
      <c r="N41" s="306"/>
      <c r="O41" s="306"/>
      <c r="P41" s="306"/>
      <c r="Q41" s="306"/>
      <c r="R41" s="120">
        <f t="shared" si="3"/>
        <v>0</v>
      </c>
      <c r="T41" s="213">
        <f t="shared" si="1"/>
        <v>0</v>
      </c>
    </row>
    <row r="42" spans="3:20" x14ac:dyDescent="0.35">
      <c r="C42" s="125" t="s">
        <v>230</v>
      </c>
      <c r="D42" s="164">
        <v>216</v>
      </c>
      <c r="E42" s="306"/>
      <c r="F42" s="306"/>
      <c r="G42" s="306"/>
      <c r="H42" s="306"/>
      <c r="I42" s="306"/>
      <c r="J42" s="306"/>
      <c r="K42" s="306"/>
      <c r="L42" s="306"/>
      <c r="M42" s="306"/>
      <c r="N42" s="306"/>
      <c r="O42" s="306"/>
      <c r="P42" s="306"/>
      <c r="Q42" s="306"/>
      <c r="R42" s="120">
        <f t="shared" si="3"/>
        <v>0</v>
      </c>
      <c r="T42" s="213">
        <f t="shared" si="1"/>
        <v>0</v>
      </c>
    </row>
    <row r="43" spans="3:20" x14ac:dyDescent="0.35">
      <c r="C43" s="125" t="s">
        <v>231</v>
      </c>
      <c r="D43" s="164">
        <v>220</v>
      </c>
      <c r="E43" s="306"/>
      <c r="F43" s="306"/>
      <c r="G43" s="306"/>
      <c r="H43" s="306"/>
      <c r="I43" s="306"/>
      <c r="J43" s="306"/>
      <c r="K43" s="306"/>
      <c r="L43" s="306"/>
      <c r="M43" s="306"/>
      <c r="N43" s="306"/>
      <c r="O43" s="306"/>
      <c r="P43" s="306"/>
      <c r="Q43" s="306"/>
      <c r="R43" s="120">
        <f t="shared" si="3"/>
        <v>0</v>
      </c>
      <c r="T43" s="213">
        <f t="shared" si="1"/>
        <v>0</v>
      </c>
    </row>
    <row r="44" spans="3:20" x14ac:dyDescent="0.35">
      <c r="C44" s="125" t="s">
        <v>232</v>
      </c>
      <c r="D44" s="164">
        <v>226</v>
      </c>
      <c r="E44" s="306"/>
      <c r="F44" s="306"/>
      <c r="G44" s="306"/>
      <c r="H44" s="306"/>
      <c r="I44" s="306"/>
      <c r="J44" s="306"/>
      <c r="K44" s="306"/>
      <c r="L44" s="306"/>
      <c r="M44" s="306"/>
      <c r="N44" s="306"/>
      <c r="O44" s="306"/>
      <c r="P44" s="306"/>
      <c r="Q44" s="306"/>
      <c r="R44" s="120">
        <f t="shared" si="3"/>
        <v>0</v>
      </c>
      <c r="T44" s="213">
        <f t="shared" si="1"/>
        <v>0</v>
      </c>
    </row>
    <row r="45" spans="3:20" x14ac:dyDescent="0.35">
      <c r="C45" s="125" t="s">
        <v>233</v>
      </c>
      <c r="D45" s="164">
        <v>227</v>
      </c>
      <c r="E45" s="308">
        <v>1916245.8637244874</v>
      </c>
      <c r="F45" s="306"/>
      <c r="G45" s="306"/>
      <c r="H45" s="306"/>
      <c r="I45" s="306"/>
      <c r="J45" s="306"/>
      <c r="K45" s="306"/>
      <c r="L45" s="306"/>
      <c r="M45" s="268">
        <f t="shared" si="2"/>
        <v>-1916245.8637244874</v>
      </c>
      <c r="N45" s="357"/>
      <c r="O45" s="306"/>
      <c r="P45" s="306"/>
      <c r="Q45" s="306"/>
      <c r="R45" s="120">
        <f t="shared" si="3"/>
        <v>0</v>
      </c>
      <c r="T45" s="213">
        <f t="shared" si="1"/>
        <v>0</v>
      </c>
    </row>
    <row r="46" spans="3:20" x14ac:dyDescent="0.35">
      <c r="C46" s="125" t="s">
        <v>234</v>
      </c>
      <c r="D46" s="164">
        <v>228</v>
      </c>
      <c r="E46" s="306"/>
      <c r="F46" s="306"/>
      <c r="G46" s="306"/>
      <c r="H46" s="306"/>
      <c r="I46" s="306"/>
      <c r="J46" s="306"/>
      <c r="K46" s="306"/>
      <c r="L46" s="306"/>
      <c r="M46" s="306"/>
      <c r="N46" s="306"/>
      <c r="O46" s="306"/>
      <c r="P46" s="306"/>
      <c r="Q46" s="306"/>
      <c r="R46" s="120">
        <f t="shared" si="3"/>
        <v>0</v>
      </c>
      <c r="T46" s="213">
        <f t="shared" si="1"/>
        <v>0</v>
      </c>
    </row>
    <row r="47" spans="3:20" x14ac:dyDescent="0.35">
      <c r="C47" s="125" t="s">
        <v>235</v>
      </c>
      <c r="D47" s="164">
        <v>231</v>
      </c>
      <c r="E47" s="306"/>
      <c r="F47" s="306"/>
      <c r="G47" s="306"/>
      <c r="H47" s="306"/>
      <c r="I47" s="306"/>
      <c r="J47" s="306"/>
      <c r="K47" s="306"/>
      <c r="L47" s="306"/>
      <c r="M47" s="306"/>
      <c r="N47" s="306"/>
      <c r="O47" s="306"/>
      <c r="P47" s="306"/>
      <c r="Q47" s="306"/>
      <c r="R47" s="120">
        <f t="shared" si="3"/>
        <v>0</v>
      </c>
      <c r="T47" s="213">
        <f t="shared" si="1"/>
        <v>0</v>
      </c>
    </row>
    <row r="48" spans="3:20" x14ac:dyDescent="0.35">
      <c r="C48" s="125" t="s">
        <v>236</v>
      </c>
      <c r="D48" s="164">
        <v>235</v>
      </c>
      <c r="E48" s="306"/>
      <c r="F48" s="306"/>
      <c r="G48" s="306"/>
      <c r="H48" s="306"/>
      <c r="I48" s="306"/>
      <c r="J48" s="306"/>
      <c r="K48" s="306"/>
      <c r="L48" s="306"/>
      <c r="M48" s="306"/>
      <c r="N48" s="306"/>
      <c r="O48" s="308"/>
      <c r="P48" s="308"/>
      <c r="Q48" s="308"/>
      <c r="R48" s="120">
        <f t="shared" si="3"/>
        <v>0</v>
      </c>
      <c r="T48" s="213">
        <f t="shared" si="1"/>
        <v>0</v>
      </c>
    </row>
    <row r="49" spans="3:20" x14ac:dyDescent="0.35">
      <c r="C49" s="125" t="s">
        <v>237</v>
      </c>
      <c r="D49" s="164">
        <v>236</v>
      </c>
      <c r="E49" s="306"/>
      <c r="F49" s="306"/>
      <c r="G49" s="306"/>
      <c r="H49" s="306"/>
      <c r="I49" s="306"/>
      <c r="J49" s="306"/>
      <c r="K49" s="306"/>
      <c r="L49" s="306"/>
      <c r="M49" s="306"/>
      <c r="N49" s="306"/>
      <c r="O49" s="306"/>
      <c r="P49" s="306"/>
      <c r="Q49" s="306"/>
      <c r="R49" s="120">
        <f t="shared" si="3"/>
        <v>0</v>
      </c>
      <c r="T49" s="213">
        <f t="shared" si="1"/>
        <v>0</v>
      </c>
    </row>
    <row r="50" spans="3:20" ht="27.75" customHeight="1" x14ac:dyDescent="0.35">
      <c r="C50" s="125" t="s">
        <v>238</v>
      </c>
      <c r="D50" s="164">
        <v>237</v>
      </c>
      <c r="E50" s="306"/>
      <c r="F50" s="306"/>
      <c r="G50" s="306"/>
      <c r="H50" s="306"/>
      <c r="I50" s="306"/>
      <c r="J50" s="306"/>
      <c r="K50" s="306"/>
      <c r="L50" s="306"/>
      <c r="M50" s="306"/>
      <c r="N50" s="306"/>
      <c r="O50" s="306"/>
      <c r="P50" s="306"/>
      <c r="Q50" s="306"/>
      <c r="R50" s="120">
        <f t="shared" si="3"/>
        <v>0</v>
      </c>
      <c r="T50" s="213">
        <f t="shared" si="1"/>
        <v>0</v>
      </c>
    </row>
    <row r="51" spans="3:20" x14ac:dyDescent="0.35">
      <c r="C51" s="125" t="s">
        <v>239</v>
      </c>
      <c r="D51" s="164">
        <v>290</v>
      </c>
      <c r="E51" s="306"/>
      <c r="F51" s="306"/>
      <c r="G51" s="306"/>
      <c r="H51" s="306"/>
      <c r="I51" s="306"/>
      <c r="J51" s="306"/>
      <c r="K51" s="306"/>
      <c r="L51" s="306"/>
      <c r="M51" s="306"/>
      <c r="N51" s="306"/>
      <c r="O51" s="306"/>
      <c r="P51" s="306"/>
      <c r="Q51" s="306"/>
      <c r="R51" s="120">
        <f t="shared" si="3"/>
        <v>0</v>
      </c>
      <c r="T51" s="213">
        <f t="shared" si="1"/>
        <v>0</v>
      </c>
    </row>
    <row r="52" spans="3:20" x14ac:dyDescent="0.35">
      <c r="C52" s="125" t="s">
        <v>240</v>
      </c>
      <c r="D52" s="164">
        <v>291</v>
      </c>
      <c r="E52" s="306"/>
      <c r="F52" s="306"/>
      <c r="G52" s="306"/>
      <c r="H52" s="306"/>
      <c r="I52" s="306"/>
      <c r="J52" s="306"/>
      <c r="K52" s="306"/>
      <c r="L52" s="306"/>
      <c r="M52" s="306"/>
      <c r="N52" s="306"/>
      <c r="O52" s="306"/>
      <c r="P52" s="306"/>
      <c r="Q52" s="306"/>
      <c r="R52" s="120">
        <f t="shared" si="3"/>
        <v>0</v>
      </c>
      <c r="T52" s="213">
        <f t="shared" si="1"/>
        <v>0</v>
      </c>
    </row>
    <row r="53" spans="3:20" x14ac:dyDescent="0.35">
      <c r="C53" s="125" t="s">
        <v>241</v>
      </c>
      <c r="D53" s="164">
        <v>292</v>
      </c>
      <c r="E53" s="306"/>
      <c r="F53" s="306"/>
      <c r="G53" s="306"/>
      <c r="H53" s="306"/>
      <c r="I53" s="306"/>
      <c r="J53" s="306"/>
      <c r="K53" s="306"/>
      <c r="L53" s="306"/>
      <c r="M53" s="306"/>
      <c r="N53" s="306"/>
      <c r="O53" s="306"/>
      <c r="P53" s="306"/>
      <c r="Q53" s="306"/>
      <c r="R53" s="120">
        <f t="shared" si="3"/>
        <v>0</v>
      </c>
      <c r="T53" s="213">
        <f t="shared" si="1"/>
        <v>0</v>
      </c>
    </row>
    <row r="54" spans="3:20" x14ac:dyDescent="0.35">
      <c r="C54" s="125" t="s">
        <v>242</v>
      </c>
      <c r="D54" s="164">
        <v>293</v>
      </c>
      <c r="E54" s="306"/>
      <c r="F54" s="306"/>
      <c r="G54" s="306"/>
      <c r="H54" s="306"/>
      <c r="I54" s="306"/>
      <c r="J54" s="306"/>
      <c r="K54" s="306"/>
      <c r="L54" s="306"/>
      <c r="M54" s="306"/>
      <c r="N54" s="306"/>
      <c r="O54" s="306"/>
      <c r="P54" s="306"/>
      <c r="Q54" s="306"/>
      <c r="R54" s="120">
        <f t="shared" si="3"/>
        <v>0</v>
      </c>
      <c r="T54" s="213">
        <f t="shared" si="1"/>
        <v>0</v>
      </c>
    </row>
    <row r="55" spans="3:20" x14ac:dyDescent="0.35">
      <c r="C55" s="158" t="s">
        <v>243</v>
      </c>
      <c r="D55" s="166">
        <v>295</v>
      </c>
      <c r="E55" s="306"/>
      <c r="F55" s="306"/>
      <c r="G55" s="306"/>
      <c r="H55" s="306"/>
      <c r="I55" s="306"/>
      <c r="J55" s="306"/>
      <c r="K55" s="306"/>
      <c r="L55" s="306"/>
      <c r="M55" s="306"/>
      <c r="N55" s="306"/>
      <c r="O55" s="306"/>
      <c r="P55" s="306"/>
      <c r="Q55" s="306"/>
      <c r="R55" s="120">
        <f t="shared" si="3"/>
        <v>0</v>
      </c>
      <c r="T55" s="213">
        <f t="shared" si="1"/>
        <v>0</v>
      </c>
    </row>
    <row r="56" spans="3:20" x14ac:dyDescent="0.35">
      <c r="C56" s="125" t="s">
        <v>244</v>
      </c>
      <c r="D56" s="166"/>
      <c r="E56" s="306"/>
      <c r="F56" s="306"/>
      <c r="G56" s="306"/>
      <c r="H56" s="306"/>
      <c r="I56" s="306"/>
      <c r="J56" s="306"/>
      <c r="K56" s="306"/>
      <c r="L56" s="306"/>
      <c r="M56" s="306"/>
      <c r="N56" s="306"/>
      <c r="O56" s="306"/>
      <c r="P56" s="306"/>
      <c r="Q56" s="306"/>
      <c r="R56" s="120">
        <f t="shared" si="3"/>
        <v>0</v>
      </c>
      <c r="T56" s="213">
        <f t="shared" si="1"/>
        <v>0</v>
      </c>
    </row>
    <row r="57" spans="3:20" x14ac:dyDescent="0.35">
      <c r="C57" s="125" t="s">
        <v>245</v>
      </c>
      <c r="D57" s="166"/>
      <c r="E57" s="306"/>
      <c r="F57" s="306"/>
      <c r="G57" s="306"/>
      <c r="H57" s="306"/>
      <c r="I57" s="306"/>
      <c r="J57" s="306"/>
      <c r="K57" s="306"/>
      <c r="L57" s="306"/>
      <c r="M57" s="306"/>
      <c r="N57" s="306"/>
      <c r="O57" s="308"/>
      <c r="P57" s="308"/>
      <c r="Q57" s="308"/>
      <c r="R57" s="120">
        <f t="shared" si="3"/>
        <v>0</v>
      </c>
      <c r="T57" s="213">
        <f t="shared" si="1"/>
        <v>0</v>
      </c>
    </row>
    <row r="58" spans="3:20" x14ac:dyDescent="0.35">
      <c r="C58" s="125" t="s">
        <v>246</v>
      </c>
      <c r="D58" s="166"/>
      <c r="E58" s="308">
        <v>9898158.0781464577</v>
      </c>
      <c r="F58" s="306"/>
      <c r="G58" s="306"/>
      <c r="H58" s="306"/>
      <c r="I58" s="306"/>
      <c r="J58" s="306"/>
      <c r="K58" s="306"/>
      <c r="L58" s="306"/>
      <c r="M58" s="306"/>
      <c r="N58" s="306"/>
      <c r="O58" s="306"/>
      <c r="P58" s="306"/>
      <c r="Q58" s="306"/>
      <c r="R58" s="120">
        <f t="shared" si="3"/>
        <v>9898158.0781464577</v>
      </c>
      <c r="T58" s="213">
        <f t="shared" si="1"/>
        <v>9.8981580781464569</v>
      </c>
    </row>
    <row r="59" spans="3:20" x14ac:dyDescent="0.35">
      <c r="C59" s="125" t="s">
        <v>247</v>
      </c>
      <c r="D59" s="166"/>
      <c r="E59" s="306"/>
      <c r="F59" s="306"/>
      <c r="G59" s="306"/>
      <c r="H59" s="306"/>
      <c r="I59" s="306"/>
      <c r="J59" s="306"/>
      <c r="K59" s="306"/>
      <c r="L59" s="306"/>
      <c r="M59" s="306"/>
      <c r="N59" s="306"/>
      <c r="O59" s="306"/>
      <c r="P59" s="306"/>
      <c r="Q59" s="306"/>
      <c r="R59" s="120">
        <f t="shared" si="3"/>
        <v>0</v>
      </c>
      <c r="T59" s="213">
        <f t="shared" si="1"/>
        <v>0</v>
      </c>
    </row>
    <row r="60" spans="3:20" x14ac:dyDescent="0.35">
      <c r="C60" s="125" t="s">
        <v>248</v>
      </c>
      <c r="D60" s="166"/>
      <c r="E60" s="308">
        <v>3142867.3363249465</v>
      </c>
      <c r="F60" s="306"/>
      <c r="G60" s="306"/>
      <c r="H60" s="306"/>
      <c r="I60" s="306"/>
      <c r="J60" s="306"/>
      <c r="K60" s="306"/>
      <c r="L60" s="306"/>
      <c r="M60" s="268">
        <f t="shared" si="2"/>
        <v>-3142867.3363249465</v>
      </c>
      <c r="N60" s="357"/>
      <c r="O60" s="306"/>
      <c r="P60" s="306"/>
      <c r="Q60" s="306"/>
      <c r="R60" s="120">
        <f t="shared" si="3"/>
        <v>0</v>
      </c>
      <c r="T60" s="213">
        <f t="shared" si="1"/>
        <v>0</v>
      </c>
    </row>
    <row r="61" spans="3:20" x14ac:dyDescent="0.35">
      <c r="C61" s="125" t="s">
        <v>249</v>
      </c>
      <c r="D61" s="166"/>
      <c r="E61" s="308">
        <v>6105898.8351655519</v>
      </c>
      <c r="F61" s="268">
        <v>-5066666.1842134856</v>
      </c>
      <c r="G61" s="306"/>
      <c r="H61" s="306"/>
      <c r="I61" s="306"/>
      <c r="J61" s="306"/>
      <c r="K61" s="306"/>
      <c r="L61" s="306"/>
      <c r="M61" s="268">
        <f>-SUM(E61:I61)</f>
        <v>-1039232.6509520663</v>
      </c>
      <c r="N61" s="357"/>
      <c r="O61" s="306"/>
      <c r="P61" s="306"/>
      <c r="Q61" s="306"/>
      <c r="R61" s="120">
        <f t="shared" si="3"/>
        <v>0</v>
      </c>
      <c r="T61" s="213">
        <f t="shared" si="1"/>
        <v>0</v>
      </c>
    </row>
    <row r="62" spans="3:20" x14ac:dyDescent="0.35">
      <c r="C62" s="125" t="s">
        <v>250</v>
      </c>
      <c r="D62" s="166"/>
      <c r="E62" s="308">
        <v>2353061.3513255375</v>
      </c>
      <c r="F62" s="306"/>
      <c r="G62" s="306"/>
      <c r="H62" s="306"/>
      <c r="I62" s="306"/>
      <c r="J62" s="306"/>
      <c r="K62" s="306"/>
      <c r="L62" s="306"/>
      <c r="M62" s="306"/>
      <c r="N62" s="357"/>
      <c r="O62" s="306"/>
      <c r="P62" s="306"/>
      <c r="Q62" s="306"/>
      <c r="R62" s="120">
        <f t="shared" si="3"/>
        <v>2353061.3513255375</v>
      </c>
      <c r="T62" s="213">
        <f t="shared" si="1"/>
        <v>2.3530613513255374</v>
      </c>
    </row>
    <row r="63" spans="3:20" x14ac:dyDescent="0.35">
      <c r="C63" s="125" t="s">
        <v>251</v>
      </c>
      <c r="D63" s="166"/>
      <c r="E63" s="308">
        <v>644830.72205701412</v>
      </c>
      <c r="F63" s="306"/>
      <c r="G63" s="306"/>
      <c r="H63" s="306"/>
      <c r="I63" s="306"/>
      <c r="J63" s="306"/>
      <c r="K63" s="306"/>
      <c r="L63" s="306"/>
      <c r="M63" s="268">
        <f t="shared" si="2"/>
        <v>-644830.72205701412</v>
      </c>
      <c r="N63" s="357"/>
      <c r="O63" s="306"/>
      <c r="P63" s="306"/>
      <c r="Q63" s="306"/>
      <c r="R63" s="120">
        <f t="shared" si="3"/>
        <v>0</v>
      </c>
      <c r="T63" s="213">
        <f t="shared" si="1"/>
        <v>0</v>
      </c>
    </row>
    <row r="64" spans="3:20" x14ac:dyDescent="0.35">
      <c r="C64" s="125" t="s">
        <v>340</v>
      </c>
      <c r="D64" s="166"/>
      <c r="E64" s="308">
        <v>131290.32000000004</v>
      </c>
      <c r="F64" s="268">
        <v>-131290.32000000004</v>
      </c>
      <c r="G64" s="306"/>
      <c r="H64" s="306"/>
      <c r="I64" s="306"/>
      <c r="J64" s="306"/>
      <c r="K64" s="306"/>
      <c r="L64" s="306"/>
      <c r="M64" s="306"/>
      <c r="N64" s="357"/>
      <c r="O64" s="306"/>
      <c r="P64" s="306"/>
      <c r="Q64" s="306"/>
      <c r="R64" s="120">
        <f t="shared" si="3"/>
        <v>0</v>
      </c>
      <c r="T64" s="213">
        <f t="shared" si="1"/>
        <v>0</v>
      </c>
    </row>
    <row r="65" spans="3:20" x14ac:dyDescent="0.35">
      <c r="C65" s="125" t="s">
        <v>252</v>
      </c>
      <c r="D65" s="166"/>
      <c r="E65" s="308">
        <v>0</v>
      </c>
      <c r="F65" s="306"/>
      <c r="G65" s="306"/>
      <c r="H65" s="306"/>
      <c r="I65" s="306"/>
      <c r="J65" s="306"/>
      <c r="K65" s="306"/>
      <c r="L65" s="306"/>
      <c r="M65" s="306"/>
      <c r="N65" s="357"/>
      <c r="O65" s="306"/>
      <c r="P65" s="306"/>
      <c r="Q65" s="306"/>
      <c r="R65" s="120">
        <f t="shared" si="3"/>
        <v>0</v>
      </c>
      <c r="T65" s="213">
        <f t="shared" si="1"/>
        <v>0</v>
      </c>
    </row>
    <row r="66" spans="3:20" x14ac:dyDescent="0.35">
      <c r="C66" s="125" t="s">
        <v>293</v>
      </c>
      <c r="D66" s="166"/>
      <c r="E66" s="308">
        <v>3392400.8399999877</v>
      </c>
      <c r="F66" s="306"/>
      <c r="G66" s="306"/>
      <c r="H66" s="306"/>
      <c r="I66" s="306"/>
      <c r="J66" s="306"/>
      <c r="K66" s="306"/>
      <c r="L66" s="306"/>
      <c r="M66" s="268">
        <f t="shared" si="2"/>
        <v>-3392400.8399999877</v>
      </c>
      <c r="N66" s="357"/>
      <c r="O66" s="308"/>
      <c r="P66" s="308"/>
      <c r="Q66" s="308"/>
      <c r="R66" s="120">
        <f t="shared" si="3"/>
        <v>0</v>
      </c>
      <c r="T66" s="213">
        <f t="shared" si="1"/>
        <v>0</v>
      </c>
    </row>
    <row r="67" spans="3:20" x14ac:dyDescent="0.35">
      <c r="C67" s="125" t="s">
        <v>254</v>
      </c>
      <c r="D67" s="166"/>
      <c r="E67" s="308">
        <v>6879600</v>
      </c>
      <c r="F67" s="306"/>
      <c r="G67" s="306"/>
      <c r="H67" s="306"/>
      <c r="I67" s="306"/>
      <c r="J67" s="306"/>
      <c r="K67" s="306"/>
      <c r="L67" s="306"/>
      <c r="M67" s="268">
        <f t="shared" si="2"/>
        <v>-6879600</v>
      </c>
      <c r="N67" s="357"/>
      <c r="O67" s="306"/>
      <c r="P67" s="306"/>
      <c r="Q67" s="306"/>
      <c r="R67" s="120">
        <f t="shared" si="3"/>
        <v>0</v>
      </c>
      <c r="T67" s="213">
        <f t="shared" si="1"/>
        <v>0</v>
      </c>
    </row>
    <row r="68" spans="3:20" x14ac:dyDescent="0.35">
      <c r="C68" s="125" t="s">
        <v>255</v>
      </c>
      <c r="D68" s="166"/>
      <c r="E68" s="306"/>
      <c r="F68" s="306"/>
      <c r="G68" s="306"/>
      <c r="H68" s="306"/>
      <c r="I68" s="306"/>
      <c r="J68" s="306"/>
      <c r="K68" s="306"/>
      <c r="L68" s="306"/>
      <c r="M68" s="306"/>
      <c r="N68" s="357"/>
      <c r="O68" s="306"/>
      <c r="P68" s="306"/>
      <c r="Q68" s="306"/>
      <c r="R68" s="120">
        <f t="shared" si="3"/>
        <v>0</v>
      </c>
      <c r="T68" s="213">
        <f t="shared" si="1"/>
        <v>0</v>
      </c>
    </row>
    <row r="69" spans="3:20" x14ac:dyDescent="0.35">
      <c r="C69" s="125" t="s">
        <v>256</v>
      </c>
      <c r="D69" s="166"/>
      <c r="E69" s="308">
        <v>2344781.4848163836</v>
      </c>
      <c r="F69" s="306"/>
      <c r="G69" s="306"/>
      <c r="H69" s="306"/>
      <c r="I69" s="306"/>
      <c r="J69" s="306"/>
      <c r="K69" s="306"/>
      <c r="L69" s="306"/>
      <c r="M69" s="268">
        <f t="shared" si="2"/>
        <v>-2344781.4848163836</v>
      </c>
      <c r="N69" s="357"/>
      <c r="O69" s="306"/>
      <c r="P69" s="306"/>
      <c r="Q69" s="306"/>
      <c r="R69" s="120">
        <f t="shared" si="3"/>
        <v>0</v>
      </c>
      <c r="T69" s="213">
        <f t="shared" si="1"/>
        <v>0</v>
      </c>
    </row>
    <row r="70" spans="3:20" x14ac:dyDescent="0.35">
      <c r="C70" s="125" t="s">
        <v>258</v>
      </c>
      <c r="D70" s="166"/>
      <c r="E70" s="306"/>
      <c r="F70" s="306"/>
      <c r="G70" s="306"/>
      <c r="H70" s="306"/>
      <c r="I70" s="306"/>
      <c r="J70" s="306"/>
      <c r="K70" s="306"/>
      <c r="L70" s="306"/>
      <c r="M70" s="306"/>
      <c r="N70" s="357"/>
      <c r="O70" s="306"/>
      <c r="P70" s="306"/>
      <c r="Q70" s="306"/>
      <c r="R70" s="120">
        <f>SUM(E70:Q70)</f>
        <v>0</v>
      </c>
      <c r="T70" s="213">
        <f t="shared" si="1"/>
        <v>0</v>
      </c>
    </row>
    <row r="71" spans="3:20" x14ac:dyDescent="0.35">
      <c r="C71" s="125" t="s">
        <v>253</v>
      </c>
      <c r="D71" s="166"/>
      <c r="E71" s="308">
        <v>85.195393022196697</v>
      </c>
      <c r="F71" s="306"/>
      <c r="G71" s="268">
        <f>SUM(G116,G121)</f>
        <v>-246635.70827453781</v>
      </c>
      <c r="H71" s="357"/>
      <c r="I71" s="306"/>
      <c r="J71" s="306"/>
      <c r="K71" s="306"/>
      <c r="L71" s="306"/>
      <c r="M71" s="306"/>
      <c r="N71" s="357"/>
      <c r="O71" s="306"/>
      <c r="P71" s="306"/>
      <c r="Q71" s="306"/>
      <c r="R71" s="120">
        <f>SUM(E71:Q71)</f>
        <v>-246550.51288151561</v>
      </c>
      <c r="T71" s="213">
        <f t="shared" si="1"/>
        <v>-0.24655051288151561</v>
      </c>
    </row>
    <row r="72" spans="3:20" x14ac:dyDescent="0.35">
      <c r="C72" s="125" t="s">
        <v>259</v>
      </c>
      <c r="D72" s="166"/>
      <c r="E72" s="308">
        <v>300000</v>
      </c>
      <c r="F72" s="268">
        <f>-E72</f>
        <v>-300000</v>
      </c>
      <c r="G72" s="357"/>
      <c r="H72" s="306"/>
      <c r="I72" s="306"/>
      <c r="J72" s="306"/>
      <c r="K72" s="306"/>
      <c r="L72" s="306"/>
      <c r="M72" s="306"/>
      <c r="N72" s="306"/>
      <c r="O72" s="306"/>
      <c r="P72" s="306"/>
      <c r="Q72" s="306"/>
      <c r="R72" s="120">
        <f>SUM(E72:Q72)</f>
        <v>0</v>
      </c>
      <c r="T72" s="213">
        <f t="shared" si="1"/>
        <v>0</v>
      </c>
    </row>
    <row r="73" spans="3:20" x14ac:dyDescent="0.35">
      <c r="C73" s="125" t="s">
        <v>257</v>
      </c>
      <c r="D73" s="166"/>
      <c r="E73" s="306"/>
      <c r="F73" s="306"/>
      <c r="G73" s="306"/>
      <c r="H73" s="306"/>
      <c r="I73" s="306"/>
      <c r="J73" s="306"/>
      <c r="K73" s="306"/>
      <c r="L73" s="306"/>
      <c r="M73" s="306"/>
      <c r="N73" s="306"/>
      <c r="O73" s="306"/>
      <c r="P73" s="306"/>
      <c r="Q73" s="306"/>
      <c r="R73" s="120">
        <f>SUM(E73:Q73)</f>
        <v>0</v>
      </c>
      <c r="T73" s="213">
        <f t="shared" si="1"/>
        <v>0</v>
      </c>
    </row>
    <row r="74" spans="3:20" x14ac:dyDescent="0.35">
      <c r="C74" s="125" t="s">
        <v>341</v>
      </c>
      <c r="D74" s="166"/>
      <c r="E74" s="306"/>
      <c r="F74" s="306"/>
      <c r="G74" s="306"/>
      <c r="H74" s="306"/>
      <c r="I74" s="306"/>
      <c r="J74" s="306"/>
      <c r="K74" s="306"/>
      <c r="L74" s="306"/>
      <c r="M74" s="306"/>
      <c r="N74" s="306"/>
      <c r="O74" s="306"/>
      <c r="P74" s="306"/>
      <c r="Q74" s="306"/>
      <c r="R74" s="120">
        <f>SUM(E74:Q74)</f>
        <v>0</v>
      </c>
      <c r="T74" s="213">
        <f t="shared" si="1"/>
        <v>0</v>
      </c>
    </row>
    <row r="75" spans="3:20" x14ac:dyDescent="0.35">
      <c r="C75" s="125" t="s">
        <v>260</v>
      </c>
      <c r="D75" s="166"/>
      <c r="E75" s="308">
        <v>100000</v>
      </c>
      <c r="F75" s="306"/>
      <c r="G75" s="306"/>
      <c r="H75" s="306"/>
      <c r="I75" s="306"/>
      <c r="J75" s="306"/>
      <c r="K75" s="306"/>
      <c r="L75" s="306"/>
      <c r="M75" s="268">
        <f t="shared" si="2"/>
        <v>-100000</v>
      </c>
      <c r="N75" s="357"/>
      <c r="O75" s="306"/>
      <c r="P75" s="306"/>
      <c r="Q75" s="306"/>
      <c r="R75" s="120">
        <f t="shared" si="3"/>
        <v>0</v>
      </c>
      <c r="T75" s="213">
        <f t="shared" si="1"/>
        <v>0</v>
      </c>
    </row>
    <row r="76" spans="3:20" x14ac:dyDescent="0.35">
      <c r="C76" s="125" t="s">
        <v>342</v>
      </c>
      <c r="D76" s="164"/>
      <c r="E76" s="308">
        <v>1448543.82</v>
      </c>
      <c r="F76" s="306"/>
      <c r="G76" s="306"/>
      <c r="H76" s="306"/>
      <c r="I76" s="306"/>
      <c r="J76" s="306"/>
      <c r="K76" s="306"/>
      <c r="L76" s="306"/>
      <c r="M76" s="268">
        <f t="shared" si="2"/>
        <v>-1448543.82</v>
      </c>
      <c r="N76" s="357"/>
      <c r="O76" s="308"/>
      <c r="P76" s="308"/>
      <c r="Q76" s="308"/>
      <c r="R76" s="120">
        <f t="shared" si="3"/>
        <v>0</v>
      </c>
      <c r="T76" s="213">
        <f t="shared" si="1"/>
        <v>0</v>
      </c>
    </row>
    <row r="77" spans="3:20" ht="25.5" customHeight="1" x14ac:dyDescent="0.35">
      <c r="C77" s="125" t="s">
        <v>343</v>
      </c>
      <c r="D77" s="164"/>
      <c r="E77" s="308">
        <v>1071000</v>
      </c>
      <c r="F77" s="306"/>
      <c r="G77" s="306"/>
      <c r="H77" s="306"/>
      <c r="I77" s="306"/>
      <c r="J77" s="306"/>
      <c r="K77" s="306"/>
      <c r="L77" s="306"/>
      <c r="M77" s="268">
        <f>-SUM(E77:I77)</f>
        <v>-1071000</v>
      </c>
      <c r="N77" s="357"/>
      <c r="O77" s="306"/>
      <c r="P77" s="306"/>
      <c r="Q77" s="306"/>
      <c r="R77" s="120">
        <f t="shared" si="3"/>
        <v>0</v>
      </c>
      <c r="T77" s="213">
        <f t="shared" si="1"/>
        <v>0</v>
      </c>
    </row>
    <row r="78" spans="3:20" x14ac:dyDescent="0.35">
      <c r="C78" s="123" t="s">
        <v>261</v>
      </c>
      <c r="D78" s="164"/>
      <c r="E78" s="306"/>
      <c r="F78" s="306"/>
      <c r="G78" s="306"/>
      <c r="H78" s="306"/>
      <c r="I78" s="306"/>
      <c r="J78" s="306"/>
      <c r="K78" s="306"/>
      <c r="L78" s="306"/>
      <c r="M78" s="268">
        <f>-SUM(M17:M77)</f>
        <v>23247658.237874884</v>
      </c>
      <c r="N78" s="357"/>
      <c r="O78" s="306"/>
      <c r="P78" s="306"/>
      <c r="Q78" s="306"/>
      <c r="R78" s="120">
        <f>SUM(E78:Q78)</f>
        <v>23247658.237874884</v>
      </c>
      <c r="T78" s="213">
        <f t="shared" si="1"/>
        <v>23.247658237874884</v>
      </c>
    </row>
    <row r="79" spans="3:20" x14ac:dyDescent="0.35">
      <c r="C79" s="306"/>
      <c r="D79" s="164"/>
      <c r="E79" s="306"/>
      <c r="F79" s="306"/>
      <c r="G79" s="306"/>
      <c r="H79" s="306"/>
      <c r="I79" s="306"/>
      <c r="J79" s="306"/>
      <c r="K79" s="306"/>
      <c r="L79" s="306"/>
      <c r="M79" s="306"/>
      <c r="N79" s="306"/>
      <c r="O79" s="306"/>
      <c r="P79" s="306"/>
      <c r="Q79" s="306"/>
      <c r="R79" s="120"/>
      <c r="T79" s="213">
        <f t="shared" si="1"/>
        <v>0</v>
      </c>
    </row>
    <row r="80" spans="3:20" x14ac:dyDescent="0.35">
      <c r="C80" s="306"/>
      <c r="D80" s="164"/>
      <c r="E80" s="306"/>
      <c r="F80" s="306"/>
      <c r="G80" s="306"/>
      <c r="H80" s="306"/>
      <c r="I80" s="306"/>
      <c r="J80" s="306"/>
      <c r="K80" s="306"/>
      <c r="L80" s="306"/>
      <c r="M80" s="306"/>
      <c r="N80" s="306"/>
      <c r="O80" s="306"/>
      <c r="P80" s="306"/>
      <c r="Q80" s="306"/>
      <c r="R80" s="120"/>
      <c r="T80" s="213">
        <f t="shared" si="1"/>
        <v>0</v>
      </c>
    </row>
    <row r="81" spans="3:20" x14ac:dyDescent="0.35">
      <c r="C81" s="306"/>
      <c r="D81" s="164"/>
      <c r="E81" s="306"/>
      <c r="F81" s="306"/>
      <c r="G81" s="306"/>
      <c r="H81" s="306"/>
      <c r="I81" s="306"/>
      <c r="J81" s="306"/>
      <c r="K81" s="306"/>
      <c r="L81" s="306"/>
      <c r="M81" s="306"/>
      <c r="N81" s="306"/>
      <c r="O81" s="306"/>
      <c r="P81" s="306"/>
      <c r="Q81" s="306"/>
      <c r="R81" s="120"/>
      <c r="T81" s="213">
        <f t="shared" ref="T81:T141" si="4">R81/1000000</f>
        <v>0</v>
      </c>
    </row>
    <row r="82" spans="3:20" x14ac:dyDescent="0.35">
      <c r="C82" s="311" t="s">
        <v>133</v>
      </c>
      <c r="D82" s="312"/>
      <c r="E82" s="138">
        <f>SUM(E14:E77)</f>
        <v>300622073.89333004</v>
      </c>
      <c r="F82" s="138">
        <f t="shared" ref="F82:L82" si="5">SUM(F14:F76)</f>
        <v>-3202609.1202238481</v>
      </c>
      <c r="G82" s="138">
        <f t="shared" si="5"/>
        <v>-246635.70827453781</v>
      </c>
      <c r="H82" s="138">
        <f t="shared" si="5"/>
        <v>0</v>
      </c>
      <c r="I82" s="138">
        <f t="shared" si="5"/>
        <v>0</v>
      </c>
      <c r="J82" s="138">
        <f t="shared" si="5"/>
        <v>0</v>
      </c>
      <c r="K82" s="138">
        <f t="shared" si="5"/>
        <v>0</v>
      </c>
      <c r="L82" s="138">
        <f t="shared" si="5"/>
        <v>0</v>
      </c>
      <c r="M82" s="138">
        <f>SUM(M14:M81)</f>
        <v>0</v>
      </c>
      <c r="N82" s="138">
        <f>SUM(N14:N76)</f>
        <v>0</v>
      </c>
      <c r="O82" s="138">
        <f>SUM(O14:O76)</f>
        <v>0</v>
      </c>
      <c r="P82" s="351">
        <f>SUM(P14:P76)</f>
        <v>0</v>
      </c>
      <c r="Q82" s="138">
        <f>SUM(Q14:Q76)</f>
        <v>0</v>
      </c>
      <c r="R82" s="186">
        <f>SUM(E82:Q82)</f>
        <v>297172829.06483167</v>
      </c>
      <c r="T82" s="213">
        <f t="shared" si="4"/>
        <v>297.17282906483166</v>
      </c>
    </row>
    <row r="83" spans="3:20" x14ac:dyDescent="0.35">
      <c r="C83" s="346"/>
      <c r="D83" s="347"/>
      <c r="E83" s="347"/>
      <c r="F83" s="192"/>
      <c r="G83" s="192"/>
      <c r="H83" s="192"/>
      <c r="I83" s="192"/>
      <c r="J83" s="192"/>
      <c r="K83" s="192"/>
      <c r="L83" s="192"/>
      <c r="M83" s="192"/>
      <c r="N83" s="192"/>
      <c r="O83" s="192"/>
      <c r="P83" s="352"/>
      <c r="Q83" s="192"/>
      <c r="R83" s="120"/>
      <c r="T83" s="213">
        <f t="shared" si="4"/>
        <v>0</v>
      </c>
    </row>
    <row r="84" spans="3:20" x14ac:dyDescent="0.35">
      <c r="C84" s="313" t="s">
        <v>262</v>
      </c>
      <c r="D84" s="167"/>
      <c r="E84" s="358"/>
      <c r="F84" s="193"/>
      <c r="G84" s="359"/>
      <c r="H84" s="193"/>
      <c r="I84" s="193"/>
      <c r="J84" s="193"/>
      <c r="K84" s="193"/>
      <c r="L84" s="193"/>
      <c r="M84" s="193"/>
      <c r="N84" s="193"/>
      <c r="O84" s="193"/>
      <c r="P84" s="353"/>
      <c r="Q84" s="193"/>
      <c r="R84" s="120"/>
      <c r="T84" s="213">
        <f t="shared" si="4"/>
        <v>0</v>
      </c>
    </row>
    <row r="85" spans="3:20" x14ac:dyDescent="0.35">
      <c r="C85" s="125" t="s">
        <v>263</v>
      </c>
      <c r="D85" s="164">
        <v>401</v>
      </c>
      <c r="E85" s="306"/>
      <c r="F85" s="306"/>
      <c r="G85" s="306"/>
      <c r="H85" s="306"/>
      <c r="I85" s="306"/>
      <c r="J85" s="306"/>
      <c r="K85" s="354"/>
      <c r="L85" s="354"/>
      <c r="M85" s="354"/>
      <c r="N85" s="354"/>
      <c r="O85" s="354"/>
      <c r="P85" s="354"/>
      <c r="Q85" s="354"/>
      <c r="R85" s="120">
        <f>SUM(E85:Q85)</f>
        <v>0</v>
      </c>
      <c r="T85" s="213">
        <f t="shared" si="4"/>
        <v>0</v>
      </c>
    </row>
    <row r="86" spans="3:20" x14ac:dyDescent="0.35">
      <c r="C86" s="125" t="s">
        <v>264</v>
      </c>
      <c r="D86" s="164">
        <v>402</v>
      </c>
      <c r="E86" s="306"/>
      <c r="F86" s="306"/>
      <c r="G86" s="306"/>
      <c r="H86" s="306"/>
      <c r="I86" s="306"/>
      <c r="J86" s="306"/>
      <c r="K86" s="354"/>
      <c r="L86" s="354"/>
      <c r="M86" s="354"/>
      <c r="N86" s="354"/>
      <c r="O86" s="354"/>
      <c r="P86" s="354"/>
      <c r="Q86" s="354"/>
      <c r="R86" s="120">
        <f t="shared" ref="R86:R130" si="6">SUM(E86:Q86)</f>
        <v>0</v>
      </c>
      <c r="T86" s="213">
        <f t="shared" si="4"/>
        <v>0</v>
      </c>
    </row>
    <row r="87" spans="3:20" x14ac:dyDescent="0.35">
      <c r="C87" s="125" t="s">
        <v>265</v>
      </c>
      <c r="D87" s="164">
        <v>403</v>
      </c>
      <c r="E87" s="308">
        <v>266120878.59307021</v>
      </c>
      <c r="F87" s="268">
        <v>-652730.55151701998</v>
      </c>
      <c r="G87" s="357"/>
      <c r="H87" s="306"/>
      <c r="I87" s="306"/>
      <c r="J87" s="306"/>
      <c r="K87" s="354"/>
      <c r="L87" s="354"/>
      <c r="M87" s="354"/>
      <c r="N87" s="354"/>
      <c r="O87" s="354"/>
      <c r="P87" s="354"/>
      <c r="Q87" s="354"/>
      <c r="R87" s="120">
        <f t="shared" si="6"/>
        <v>265468148.0415532</v>
      </c>
      <c r="T87" s="213">
        <f t="shared" si="4"/>
        <v>265.46814804155321</v>
      </c>
    </row>
    <row r="88" spans="3:20" x14ac:dyDescent="0.35">
      <c r="C88" s="125" t="s">
        <v>266</v>
      </c>
      <c r="D88" s="164">
        <v>404</v>
      </c>
      <c r="E88" s="306"/>
      <c r="F88" s="306"/>
      <c r="G88" s="306"/>
      <c r="H88" s="306"/>
      <c r="I88" s="306"/>
      <c r="J88" s="306"/>
      <c r="K88" s="354"/>
      <c r="L88" s="354"/>
      <c r="M88" s="354"/>
      <c r="N88" s="354"/>
      <c r="O88" s="354"/>
      <c r="P88" s="354"/>
      <c r="Q88" s="354"/>
      <c r="R88" s="120">
        <f t="shared" si="6"/>
        <v>0</v>
      </c>
      <c r="T88" s="213">
        <f t="shared" si="4"/>
        <v>0</v>
      </c>
    </row>
    <row r="89" spans="3:20" x14ac:dyDescent="0.35">
      <c r="C89" s="125" t="s">
        <v>267</v>
      </c>
      <c r="D89" s="164">
        <v>405</v>
      </c>
      <c r="E89" s="306"/>
      <c r="F89" s="306"/>
      <c r="G89" s="306"/>
      <c r="H89" s="306"/>
      <c r="I89" s="306"/>
      <c r="J89" s="306"/>
      <c r="K89" s="354"/>
      <c r="L89" s="354"/>
      <c r="M89" s="354"/>
      <c r="N89" s="354"/>
      <c r="O89" s="354"/>
      <c r="P89" s="354"/>
      <c r="Q89" s="354"/>
      <c r="R89" s="120">
        <f t="shared" si="6"/>
        <v>0</v>
      </c>
      <c r="T89" s="213">
        <f t="shared" si="4"/>
        <v>0</v>
      </c>
    </row>
    <row r="90" spans="3:20" x14ac:dyDescent="0.35">
      <c r="C90" s="125" t="s">
        <v>268</v>
      </c>
      <c r="D90" s="164">
        <v>406</v>
      </c>
      <c r="E90" s="306"/>
      <c r="F90" s="306"/>
      <c r="G90" s="306"/>
      <c r="H90" s="306"/>
      <c r="I90" s="306"/>
      <c r="J90" s="306"/>
      <c r="K90" s="354"/>
      <c r="L90" s="354"/>
      <c r="M90" s="354"/>
      <c r="N90" s="354"/>
      <c r="O90" s="354"/>
      <c r="P90" s="354"/>
      <c r="Q90" s="354"/>
      <c r="R90" s="120">
        <f t="shared" si="6"/>
        <v>0</v>
      </c>
      <c r="T90" s="213">
        <f t="shared" si="4"/>
        <v>0</v>
      </c>
    </row>
    <row r="91" spans="3:20" x14ac:dyDescent="0.35">
      <c r="C91" s="125" t="s">
        <v>216</v>
      </c>
      <c r="D91" s="164">
        <v>409</v>
      </c>
      <c r="E91" s="306"/>
      <c r="F91" s="306"/>
      <c r="G91" s="306"/>
      <c r="H91" s="306"/>
      <c r="I91" s="306"/>
      <c r="J91" s="306"/>
      <c r="K91" s="354"/>
      <c r="L91" s="354"/>
      <c r="M91" s="354"/>
      <c r="N91" s="354"/>
      <c r="O91" s="354"/>
      <c r="P91" s="354"/>
      <c r="Q91" s="354"/>
      <c r="R91" s="120">
        <f t="shared" si="6"/>
        <v>0</v>
      </c>
      <c r="T91" s="213">
        <f t="shared" si="4"/>
        <v>0</v>
      </c>
    </row>
    <row r="92" spans="3:20" x14ac:dyDescent="0.35">
      <c r="C92" s="125" t="s">
        <v>269</v>
      </c>
      <c r="D92" s="164">
        <v>411</v>
      </c>
      <c r="E92" s="306"/>
      <c r="F92" s="306"/>
      <c r="G92" s="306"/>
      <c r="H92" s="306"/>
      <c r="I92" s="306"/>
      <c r="J92" s="306"/>
      <c r="K92" s="354"/>
      <c r="L92" s="354"/>
      <c r="M92" s="354"/>
      <c r="N92" s="354"/>
      <c r="O92" s="354"/>
      <c r="P92" s="354"/>
      <c r="Q92" s="354"/>
      <c r="R92" s="120">
        <f t="shared" si="6"/>
        <v>0</v>
      </c>
      <c r="T92" s="213">
        <f t="shared" si="4"/>
        <v>0</v>
      </c>
    </row>
    <row r="93" spans="3:20" x14ac:dyDescent="0.35">
      <c r="C93" s="125" t="s">
        <v>270</v>
      </c>
      <c r="D93" s="165">
        <v>413</v>
      </c>
      <c r="E93" s="357"/>
      <c r="F93" s="306"/>
      <c r="G93" s="306"/>
      <c r="H93" s="306"/>
      <c r="I93" s="306"/>
      <c r="J93" s="306"/>
      <c r="K93" s="354"/>
      <c r="L93" s="354"/>
      <c r="M93" s="354"/>
      <c r="N93" s="354"/>
      <c r="O93" s="354"/>
      <c r="P93" s="354"/>
      <c r="Q93" s="354"/>
      <c r="R93" s="120">
        <f t="shared" si="6"/>
        <v>0</v>
      </c>
      <c r="T93" s="213">
        <f t="shared" si="4"/>
        <v>0</v>
      </c>
    </row>
    <row r="94" spans="3:20" x14ac:dyDescent="0.35">
      <c r="C94" s="125" t="s">
        <v>271</v>
      </c>
      <c r="D94" s="164">
        <v>414</v>
      </c>
      <c r="E94" s="306"/>
      <c r="F94" s="306"/>
      <c r="G94" s="306"/>
      <c r="H94" s="306"/>
      <c r="I94" s="306"/>
      <c r="J94" s="306"/>
      <c r="K94" s="354"/>
      <c r="L94" s="354"/>
      <c r="M94" s="354"/>
      <c r="N94" s="354"/>
      <c r="O94" s="354"/>
      <c r="P94" s="354"/>
      <c r="Q94" s="354"/>
      <c r="R94" s="120">
        <f t="shared" si="6"/>
        <v>0</v>
      </c>
      <c r="T94" s="213">
        <f t="shared" si="4"/>
        <v>0</v>
      </c>
    </row>
    <row r="95" spans="3:20" x14ac:dyDescent="0.35">
      <c r="C95" s="125" t="s">
        <v>272</v>
      </c>
      <c r="D95" s="164">
        <v>417</v>
      </c>
      <c r="E95" s="308">
        <v>24048000</v>
      </c>
      <c r="F95" s="268">
        <v>-455390.62800000008</v>
      </c>
      <c r="G95" s="357"/>
      <c r="H95" s="306"/>
      <c r="I95" s="306"/>
      <c r="J95" s="306"/>
      <c r="K95" s="354"/>
      <c r="L95" s="268">
        <f>-E95-F95</f>
        <v>-23592609.372000001</v>
      </c>
      <c r="M95" s="354"/>
      <c r="N95" s="354"/>
      <c r="O95" s="354"/>
      <c r="P95" s="354"/>
      <c r="Q95" s="354"/>
      <c r="R95" s="120">
        <f t="shared" si="6"/>
        <v>0</v>
      </c>
      <c r="T95" s="213">
        <f t="shared" si="4"/>
        <v>0</v>
      </c>
    </row>
    <row r="96" spans="3:20" x14ac:dyDescent="0.35">
      <c r="C96" s="125" t="s">
        <v>273</v>
      </c>
      <c r="D96" s="164">
        <v>305</v>
      </c>
      <c r="E96" s="306"/>
      <c r="F96" s="306"/>
      <c r="G96" s="306"/>
      <c r="H96" s="306"/>
      <c r="I96" s="306"/>
      <c r="J96" s="306"/>
      <c r="K96" s="354"/>
      <c r="L96" s="354"/>
      <c r="M96" s="354"/>
      <c r="N96" s="354"/>
      <c r="O96" s="354"/>
      <c r="P96" s="354"/>
      <c r="Q96" s="354"/>
      <c r="R96" s="120">
        <f t="shared" si="6"/>
        <v>0</v>
      </c>
      <c r="T96" s="213">
        <f t="shared" si="4"/>
        <v>0</v>
      </c>
    </row>
    <row r="97" spans="3:20" x14ac:dyDescent="0.35">
      <c r="C97" s="125" t="s">
        <v>274</v>
      </c>
      <c r="D97" s="164">
        <v>306</v>
      </c>
      <c r="E97" s="306"/>
      <c r="F97" s="306"/>
      <c r="G97" s="306"/>
      <c r="H97" s="306"/>
      <c r="I97" s="306"/>
      <c r="J97" s="306"/>
      <c r="K97" s="354"/>
      <c r="L97" s="354"/>
      <c r="M97" s="354"/>
      <c r="N97" s="354"/>
      <c r="O97" s="354"/>
      <c r="P97" s="354"/>
      <c r="Q97" s="354"/>
      <c r="R97" s="120">
        <f t="shared" si="6"/>
        <v>0</v>
      </c>
      <c r="T97" s="213">
        <f t="shared" si="4"/>
        <v>0</v>
      </c>
    </row>
    <row r="98" spans="3:20" x14ac:dyDescent="0.35">
      <c r="C98" s="125" t="s">
        <v>275</v>
      </c>
      <c r="D98" s="164">
        <v>342</v>
      </c>
      <c r="E98" s="308">
        <v>8499.1735793991847</v>
      </c>
      <c r="F98" s="268">
        <v>-8499.1735793991847</v>
      </c>
      <c r="G98" s="306"/>
      <c r="H98" s="306"/>
      <c r="I98" s="306"/>
      <c r="J98" s="306"/>
      <c r="K98" s="354"/>
      <c r="L98" s="354"/>
      <c r="M98" s="354"/>
      <c r="N98" s="354"/>
      <c r="O98" s="354"/>
      <c r="P98" s="354"/>
      <c r="Q98" s="354"/>
      <c r="R98" s="120">
        <f t="shared" si="6"/>
        <v>0</v>
      </c>
      <c r="T98" s="213">
        <f t="shared" si="4"/>
        <v>0</v>
      </c>
    </row>
    <row r="99" spans="3:20" x14ac:dyDescent="0.35">
      <c r="C99" s="158" t="s">
        <v>243</v>
      </c>
      <c r="D99" s="164">
        <v>395</v>
      </c>
      <c r="E99" s="306"/>
      <c r="F99" s="306"/>
      <c r="G99" s="306"/>
      <c r="H99" s="306"/>
      <c r="I99" s="306"/>
      <c r="J99" s="306"/>
      <c r="K99" s="354"/>
      <c r="L99" s="354"/>
      <c r="M99" s="354"/>
      <c r="N99" s="354"/>
      <c r="O99" s="354"/>
      <c r="P99" s="354"/>
      <c r="Q99" s="354"/>
      <c r="R99" s="120">
        <f t="shared" si="6"/>
        <v>0</v>
      </c>
      <c r="T99" s="213">
        <f t="shared" si="4"/>
        <v>0</v>
      </c>
    </row>
    <row r="100" spans="3:20" x14ac:dyDescent="0.35">
      <c r="C100" s="125" t="s">
        <v>276</v>
      </c>
      <c r="D100" s="164"/>
      <c r="E100" s="308">
        <v>809407.63632876717</v>
      </c>
      <c r="F100" s="306"/>
      <c r="G100" s="306"/>
      <c r="H100" s="306"/>
      <c r="I100" s="306"/>
      <c r="J100" s="306"/>
      <c r="K100" s="268">
        <f>-E100</f>
        <v>-809407.63632876717</v>
      </c>
      <c r="L100" s="354"/>
      <c r="M100" s="354"/>
      <c r="N100" s="354"/>
      <c r="O100" s="354"/>
      <c r="P100" s="354"/>
      <c r="Q100" s="354"/>
      <c r="R100" s="120">
        <f t="shared" si="6"/>
        <v>0</v>
      </c>
      <c r="T100" s="213">
        <f t="shared" si="4"/>
        <v>0</v>
      </c>
    </row>
    <row r="101" spans="3:20" x14ac:dyDescent="0.35">
      <c r="C101" s="125" t="s">
        <v>362</v>
      </c>
      <c r="D101" s="164"/>
      <c r="E101" s="308">
        <v>60000</v>
      </c>
      <c r="F101" s="306"/>
      <c r="G101" s="306"/>
      <c r="H101" s="306"/>
      <c r="I101" s="306"/>
      <c r="J101" s="306"/>
      <c r="K101" s="268">
        <f>-E101</f>
        <v>-60000</v>
      </c>
      <c r="L101" s="354"/>
      <c r="M101" s="354"/>
      <c r="N101" s="354"/>
      <c r="O101" s="354"/>
      <c r="P101" s="354"/>
      <c r="Q101" s="354"/>
      <c r="R101" s="120">
        <f t="shared" si="6"/>
        <v>0</v>
      </c>
      <c r="T101" s="213">
        <f t="shared" si="4"/>
        <v>0</v>
      </c>
    </row>
    <row r="102" spans="3:20" x14ac:dyDescent="0.35">
      <c r="C102" s="125" t="s">
        <v>277</v>
      </c>
      <c r="D102" s="164"/>
      <c r="E102" s="308">
        <v>3184725.24</v>
      </c>
      <c r="F102" s="268">
        <f>-E102</f>
        <v>-3184725.24</v>
      </c>
      <c r="G102" s="357"/>
      <c r="H102" s="306"/>
      <c r="I102" s="306"/>
      <c r="J102" s="306"/>
      <c r="K102" s="354"/>
      <c r="L102" s="354"/>
      <c r="M102" s="354"/>
      <c r="N102" s="354"/>
      <c r="O102" s="354"/>
      <c r="P102" s="354"/>
      <c r="Q102" s="354"/>
      <c r="R102" s="120">
        <f t="shared" si="6"/>
        <v>0</v>
      </c>
      <c r="T102" s="213">
        <f t="shared" si="4"/>
        <v>0</v>
      </c>
    </row>
    <row r="103" spans="3:20" x14ac:dyDescent="0.35">
      <c r="C103" s="125" t="s">
        <v>278</v>
      </c>
      <c r="D103" s="166"/>
      <c r="E103" s="308">
        <v>165981802.35867301</v>
      </c>
      <c r="F103" s="306"/>
      <c r="G103" s="354"/>
      <c r="H103" s="354"/>
      <c r="I103" s="354"/>
      <c r="J103" s="354"/>
      <c r="K103" s="354"/>
      <c r="L103" s="354"/>
      <c r="M103" s="354"/>
      <c r="N103" s="354"/>
      <c r="O103" s="354"/>
      <c r="P103" s="354"/>
      <c r="Q103" s="354"/>
      <c r="R103" s="120">
        <f t="shared" si="6"/>
        <v>165981802.35867301</v>
      </c>
      <c r="T103" s="213">
        <f t="shared" si="4"/>
        <v>165.98180235867301</v>
      </c>
    </row>
    <row r="104" spans="3:20" x14ac:dyDescent="0.35">
      <c r="C104" s="125" t="s">
        <v>279</v>
      </c>
      <c r="D104" s="166"/>
      <c r="E104" s="308">
        <v>13686326.870000001</v>
      </c>
      <c r="F104" s="354"/>
      <c r="G104" s="354"/>
      <c r="H104" s="354"/>
      <c r="I104" s="354"/>
      <c r="J104" s="354"/>
      <c r="K104" s="354"/>
      <c r="L104" s="354"/>
      <c r="M104" s="354"/>
      <c r="N104" s="354"/>
      <c r="O104" s="354"/>
      <c r="P104" s="354"/>
      <c r="Q104" s="354"/>
      <c r="R104" s="120">
        <f t="shared" si="6"/>
        <v>13686326.870000001</v>
      </c>
      <c r="S104" s="111"/>
      <c r="T104" s="213">
        <f t="shared" si="4"/>
        <v>13.68632687</v>
      </c>
    </row>
    <row r="105" spans="3:20" x14ac:dyDescent="0.35">
      <c r="C105" s="125" t="s">
        <v>280</v>
      </c>
      <c r="D105" s="166"/>
      <c r="E105" s="308">
        <v>4432735.3674933901</v>
      </c>
      <c r="F105" s="354"/>
      <c r="G105" s="354"/>
      <c r="H105" s="354"/>
      <c r="I105" s="354"/>
      <c r="J105" s="354"/>
      <c r="K105" s="354"/>
      <c r="L105" s="354"/>
      <c r="M105" s="354"/>
      <c r="N105" s="268">
        <f t="shared" ref="N105:N124" si="7">-SUM(E105:J105)</f>
        <v>-4432735.3674933901</v>
      </c>
      <c r="O105" s="354"/>
      <c r="P105" s="354"/>
      <c r="Q105" s="354"/>
      <c r="R105" s="120">
        <f t="shared" si="6"/>
        <v>0</v>
      </c>
      <c r="S105" s="111"/>
      <c r="T105" s="213">
        <f t="shared" si="4"/>
        <v>0</v>
      </c>
    </row>
    <row r="106" spans="3:20" x14ac:dyDescent="0.35">
      <c r="C106" s="125" t="s">
        <v>281</v>
      </c>
      <c r="D106" s="166"/>
      <c r="E106" s="308">
        <v>374227</v>
      </c>
      <c r="F106" s="354"/>
      <c r="G106" s="354"/>
      <c r="H106" s="354"/>
      <c r="I106" s="354"/>
      <c r="J106" s="354"/>
      <c r="K106" s="268">
        <f>-E106</f>
        <v>-374227</v>
      </c>
      <c r="L106" s="354"/>
      <c r="M106" s="354"/>
      <c r="N106" s="354"/>
      <c r="O106" s="354"/>
      <c r="P106" s="354"/>
      <c r="Q106" s="354"/>
      <c r="R106" s="120">
        <f>SUM(E106:Q106)</f>
        <v>0</v>
      </c>
      <c r="S106" s="111"/>
      <c r="T106" s="213">
        <f t="shared" si="4"/>
        <v>0</v>
      </c>
    </row>
    <row r="107" spans="3:20" x14ac:dyDescent="0.35">
      <c r="C107" s="125" t="s">
        <v>344</v>
      </c>
      <c r="D107" s="166"/>
      <c r="E107" s="354"/>
      <c r="F107" s="354"/>
      <c r="G107" s="354"/>
      <c r="H107" s="354"/>
      <c r="I107" s="354"/>
      <c r="J107" s="354"/>
      <c r="K107" s="354"/>
      <c r="L107" s="354"/>
      <c r="M107" s="354"/>
      <c r="N107" s="354"/>
      <c r="O107" s="354"/>
      <c r="P107" s="354"/>
      <c r="Q107" s="354"/>
      <c r="R107" s="120">
        <f t="shared" si="6"/>
        <v>0</v>
      </c>
      <c r="S107" s="111"/>
      <c r="T107" s="213">
        <f t="shared" si="4"/>
        <v>0</v>
      </c>
    </row>
    <row r="108" spans="3:20" x14ac:dyDescent="0.35">
      <c r="C108" s="125" t="s">
        <v>282</v>
      </c>
      <c r="D108" s="166"/>
      <c r="E108" s="354"/>
      <c r="F108" s="354"/>
      <c r="G108" s="354"/>
      <c r="H108" s="354"/>
      <c r="I108" s="354"/>
      <c r="J108" s="354"/>
      <c r="K108" s="354"/>
      <c r="L108" s="354"/>
      <c r="M108" s="354"/>
      <c r="N108" s="354"/>
      <c r="O108" s="354"/>
      <c r="P108" s="354"/>
      <c r="Q108" s="354"/>
      <c r="R108" s="120">
        <f t="shared" si="6"/>
        <v>0</v>
      </c>
      <c r="S108" s="111"/>
      <c r="T108" s="213">
        <f t="shared" si="4"/>
        <v>0</v>
      </c>
    </row>
    <row r="109" spans="3:20" x14ac:dyDescent="0.35">
      <c r="C109" s="125" t="s">
        <v>283</v>
      </c>
      <c r="D109" s="166"/>
      <c r="E109" s="354"/>
      <c r="F109" s="354"/>
      <c r="G109" s="354"/>
      <c r="H109" s="354"/>
      <c r="I109" s="354"/>
      <c r="J109" s="354"/>
      <c r="K109" s="354"/>
      <c r="L109" s="354"/>
      <c r="M109" s="354"/>
      <c r="N109" s="354"/>
      <c r="O109" s="354"/>
      <c r="P109" s="354"/>
      <c r="Q109" s="354"/>
      <c r="R109" s="120">
        <f t="shared" si="6"/>
        <v>0</v>
      </c>
      <c r="S109" s="111"/>
      <c r="T109" s="213">
        <f t="shared" si="4"/>
        <v>0</v>
      </c>
    </row>
    <row r="110" spans="3:20" x14ac:dyDescent="0.35">
      <c r="C110" s="125" t="s">
        <v>284</v>
      </c>
      <c r="D110" s="166"/>
      <c r="E110" s="308">
        <v>50656943.540165141</v>
      </c>
      <c r="F110" s="354"/>
      <c r="G110" s="354"/>
      <c r="H110" s="354"/>
      <c r="I110" s="354"/>
      <c r="J110" s="354"/>
      <c r="K110" s="354"/>
      <c r="L110" s="354"/>
      <c r="M110" s="354"/>
      <c r="N110" s="354"/>
      <c r="O110" s="354"/>
      <c r="P110" s="354"/>
      <c r="Q110" s="354"/>
      <c r="R110" s="120">
        <f t="shared" si="6"/>
        <v>50656943.540165141</v>
      </c>
      <c r="S110" s="111"/>
      <c r="T110" s="213">
        <f t="shared" si="4"/>
        <v>50.656943540165145</v>
      </c>
    </row>
    <row r="111" spans="3:20" x14ac:dyDescent="0.35">
      <c r="C111" s="125" t="s">
        <v>285</v>
      </c>
      <c r="D111" s="166"/>
      <c r="E111" s="308">
        <v>5907172.4149830099</v>
      </c>
      <c r="F111" s="354"/>
      <c r="G111" s="354"/>
      <c r="H111" s="354"/>
      <c r="I111" s="354"/>
      <c r="J111" s="354"/>
      <c r="K111" s="354"/>
      <c r="L111" s="354"/>
      <c r="M111" s="354"/>
      <c r="N111" s="354"/>
      <c r="O111" s="354"/>
      <c r="P111" s="354"/>
      <c r="Q111" s="354"/>
      <c r="R111" s="120">
        <f t="shared" si="6"/>
        <v>5907172.4149830099</v>
      </c>
      <c r="S111" s="111"/>
      <c r="T111" s="213">
        <f t="shared" si="4"/>
        <v>5.9071724149830098</v>
      </c>
    </row>
    <row r="112" spans="3:20" x14ac:dyDescent="0.35">
      <c r="C112" s="125" t="s">
        <v>286</v>
      </c>
      <c r="D112" s="166"/>
      <c r="E112" s="354"/>
      <c r="F112" s="354"/>
      <c r="G112" s="354"/>
      <c r="H112" s="354"/>
      <c r="I112" s="354"/>
      <c r="J112" s="354"/>
      <c r="K112" s="354"/>
      <c r="L112" s="354"/>
      <c r="M112" s="354"/>
      <c r="N112" s="354"/>
      <c r="O112" s="354"/>
      <c r="P112" s="354"/>
      <c r="Q112" s="354"/>
      <c r="R112" s="120">
        <f t="shared" si="6"/>
        <v>0</v>
      </c>
      <c r="S112" s="111"/>
      <c r="T112" s="213">
        <f t="shared" si="4"/>
        <v>0</v>
      </c>
    </row>
    <row r="113" spans="3:20" x14ac:dyDescent="0.35">
      <c r="C113" s="125" t="s">
        <v>287</v>
      </c>
      <c r="D113" s="166"/>
      <c r="E113" s="354"/>
      <c r="F113" s="306"/>
      <c r="G113" s="354"/>
      <c r="H113" s="354"/>
      <c r="I113" s="354"/>
      <c r="J113" s="354"/>
      <c r="K113" s="354"/>
      <c r="L113" s="354"/>
      <c r="M113" s="354"/>
      <c r="N113" s="354"/>
      <c r="O113" s="354"/>
      <c r="P113" s="354"/>
      <c r="Q113" s="354"/>
      <c r="R113" s="120">
        <f t="shared" si="6"/>
        <v>0</v>
      </c>
      <c r="S113" s="111"/>
      <c r="T113" s="213">
        <f t="shared" si="4"/>
        <v>0</v>
      </c>
    </row>
    <row r="114" spans="3:20" x14ac:dyDescent="0.35">
      <c r="C114" s="125" t="s">
        <v>288</v>
      </c>
      <c r="D114" s="166"/>
      <c r="E114" s="308">
        <v>377354.55746167642</v>
      </c>
      <c r="F114" s="306"/>
      <c r="G114" s="354"/>
      <c r="H114" s="354"/>
      <c r="I114" s="354"/>
      <c r="J114" s="354"/>
      <c r="K114" s="354"/>
      <c r="L114" s="354"/>
      <c r="M114" s="354"/>
      <c r="N114" s="268">
        <f t="shared" si="7"/>
        <v>-377354.55746167642</v>
      </c>
      <c r="O114" s="354"/>
      <c r="P114" s="354"/>
      <c r="Q114" s="354"/>
      <c r="R114" s="120">
        <f t="shared" si="6"/>
        <v>0</v>
      </c>
      <c r="S114" s="111"/>
      <c r="T114" s="213">
        <f t="shared" si="4"/>
        <v>0</v>
      </c>
    </row>
    <row r="115" spans="3:20" x14ac:dyDescent="0.35">
      <c r="C115" s="125" t="s">
        <v>289</v>
      </c>
      <c r="D115" s="166"/>
      <c r="E115" s="308">
        <v>157615.13554878399</v>
      </c>
      <c r="F115" s="306"/>
      <c r="G115" s="354"/>
      <c r="H115" s="354"/>
      <c r="I115" s="354"/>
      <c r="J115" s="354"/>
      <c r="K115" s="354"/>
      <c r="L115" s="354"/>
      <c r="M115" s="354"/>
      <c r="N115" s="268">
        <f t="shared" si="7"/>
        <v>-157615.13554878399</v>
      </c>
      <c r="O115" s="354"/>
      <c r="P115" s="354"/>
      <c r="Q115" s="354"/>
      <c r="R115" s="120">
        <f t="shared" si="6"/>
        <v>0</v>
      </c>
      <c r="S115" s="111"/>
      <c r="T115" s="213">
        <f t="shared" si="4"/>
        <v>0</v>
      </c>
    </row>
    <row r="116" spans="3:20" x14ac:dyDescent="0.35">
      <c r="C116" s="125" t="s">
        <v>290</v>
      </c>
      <c r="D116" s="166"/>
      <c r="E116" s="308">
        <v>103148.9935450677</v>
      </c>
      <c r="F116" s="306"/>
      <c r="G116" s="268">
        <f>-E116</f>
        <v>-103148.9935450677</v>
      </c>
      <c r="H116" s="354"/>
      <c r="I116" s="354"/>
      <c r="J116" s="354"/>
      <c r="K116" s="354"/>
      <c r="L116" s="354"/>
      <c r="M116" s="354"/>
      <c r="N116" s="354"/>
      <c r="O116" s="354"/>
      <c r="P116" s="354"/>
      <c r="Q116" s="354"/>
      <c r="R116" s="120">
        <f t="shared" si="6"/>
        <v>0</v>
      </c>
      <c r="S116" s="111"/>
      <c r="T116" s="213">
        <f t="shared" si="4"/>
        <v>0</v>
      </c>
    </row>
    <row r="117" spans="3:20" x14ac:dyDescent="0.35">
      <c r="C117" s="125" t="s">
        <v>256</v>
      </c>
      <c r="D117" s="166"/>
      <c r="E117" s="306"/>
      <c r="F117" s="306"/>
      <c r="G117" s="306"/>
      <c r="H117" s="354"/>
      <c r="I117" s="354"/>
      <c r="J117" s="354"/>
      <c r="K117" s="354"/>
      <c r="L117" s="354"/>
      <c r="M117" s="354"/>
      <c r="N117" s="354"/>
      <c r="O117" s="354"/>
      <c r="P117" s="354"/>
      <c r="Q117" s="354"/>
      <c r="R117" s="120">
        <f t="shared" si="6"/>
        <v>0</v>
      </c>
      <c r="S117" s="111"/>
      <c r="T117" s="213">
        <f t="shared" si="4"/>
        <v>0</v>
      </c>
    </row>
    <row r="118" spans="3:20" x14ac:dyDescent="0.35">
      <c r="C118" s="125" t="s">
        <v>291</v>
      </c>
      <c r="D118" s="166"/>
      <c r="E118" s="308">
        <v>0</v>
      </c>
      <c r="F118" s="306"/>
      <c r="G118" s="306"/>
      <c r="H118" s="354"/>
      <c r="I118" s="354"/>
      <c r="J118" s="354"/>
      <c r="K118" s="354"/>
      <c r="L118" s="354"/>
      <c r="M118" s="354"/>
      <c r="N118" s="354"/>
      <c r="O118" s="354"/>
      <c r="P118" s="354"/>
      <c r="Q118" s="354"/>
      <c r="R118" s="120">
        <f t="shared" si="6"/>
        <v>0</v>
      </c>
      <c r="S118" s="111"/>
      <c r="T118" s="213">
        <f t="shared" si="4"/>
        <v>0</v>
      </c>
    </row>
    <row r="119" spans="3:20" x14ac:dyDescent="0.35">
      <c r="C119" s="125" t="s">
        <v>246</v>
      </c>
      <c r="D119" s="166"/>
      <c r="E119" s="306"/>
      <c r="F119" s="306"/>
      <c r="G119" s="306"/>
      <c r="H119" s="354"/>
      <c r="I119" s="354"/>
      <c r="J119" s="354"/>
      <c r="K119" s="354"/>
      <c r="L119" s="354"/>
      <c r="M119" s="354"/>
      <c r="N119" s="354"/>
      <c r="O119" s="354"/>
      <c r="P119" s="354"/>
      <c r="Q119" s="354"/>
      <c r="R119" s="120">
        <f t="shared" si="6"/>
        <v>0</v>
      </c>
      <c r="S119" s="111"/>
      <c r="T119" s="213">
        <f t="shared" si="4"/>
        <v>0</v>
      </c>
    </row>
    <row r="120" spans="3:20" x14ac:dyDescent="0.35">
      <c r="C120" s="125" t="s">
        <v>292</v>
      </c>
      <c r="D120" s="166"/>
      <c r="E120" s="306"/>
      <c r="F120" s="306"/>
      <c r="G120" s="306"/>
      <c r="H120" s="354"/>
      <c r="I120" s="354"/>
      <c r="J120" s="354"/>
      <c r="K120" s="354"/>
      <c r="L120" s="354"/>
      <c r="M120" s="354"/>
      <c r="N120" s="354"/>
      <c r="O120" s="354"/>
      <c r="P120" s="354"/>
      <c r="Q120" s="354"/>
      <c r="R120" s="120">
        <f t="shared" si="6"/>
        <v>0</v>
      </c>
      <c r="T120" s="213">
        <f t="shared" si="4"/>
        <v>0</v>
      </c>
    </row>
    <row r="121" spans="3:20" x14ac:dyDescent="0.35">
      <c r="C121" s="125" t="s">
        <v>345</v>
      </c>
      <c r="D121" s="166"/>
      <c r="E121" s="308">
        <v>143486.71472947011</v>
      </c>
      <c r="F121" s="306"/>
      <c r="G121" s="268">
        <f>-E121</f>
        <v>-143486.71472947011</v>
      </c>
      <c r="H121" s="354"/>
      <c r="I121" s="354"/>
      <c r="J121" s="354"/>
      <c r="K121" s="354"/>
      <c r="L121" s="354"/>
      <c r="M121" s="354"/>
      <c r="N121" s="354"/>
      <c r="O121" s="354"/>
      <c r="P121" s="354"/>
      <c r="Q121" s="354"/>
      <c r="R121" s="120">
        <f t="shared" si="6"/>
        <v>0</v>
      </c>
      <c r="T121" s="213">
        <f t="shared" si="4"/>
        <v>0</v>
      </c>
    </row>
    <row r="122" spans="3:20" x14ac:dyDescent="0.35">
      <c r="C122" s="125" t="s">
        <v>400</v>
      </c>
      <c r="D122" s="166"/>
      <c r="E122" s="308">
        <v>12647255.357399553</v>
      </c>
      <c r="F122" s="306"/>
      <c r="G122" s="306"/>
      <c r="H122" s="354"/>
      <c r="I122" s="354"/>
      <c r="J122" s="354"/>
      <c r="K122" s="354"/>
      <c r="L122" s="354"/>
      <c r="M122" s="354"/>
      <c r="N122" s="268">
        <f t="shared" si="7"/>
        <v>-12647255.357399553</v>
      </c>
      <c r="O122" s="354"/>
      <c r="P122" s="354"/>
      <c r="Q122" s="354"/>
      <c r="R122" s="120">
        <f t="shared" ref="R122" si="8">SUM(E122:Q122)</f>
        <v>0</v>
      </c>
      <c r="T122" s="213">
        <f t="shared" ref="T122" si="9">R122/1000000</f>
        <v>0</v>
      </c>
    </row>
    <row r="123" spans="3:20" x14ac:dyDescent="0.35">
      <c r="C123" s="125" t="s">
        <v>363</v>
      </c>
      <c r="D123" s="166"/>
      <c r="E123" s="308">
        <v>0</v>
      </c>
      <c r="F123" s="306"/>
      <c r="G123" s="306"/>
      <c r="H123" s="354"/>
      <c r="I123" s="354"/>
      <c r="J123" s="354"/>
      <c r="K123" s="354"/>
      <c r="L123" s="354"/>
      <c r="M123" s="354"/>
      <c r="N123" s="354"/>
      <c r="O123" s="354"/>
      <c r="P123" s="354"/>
      <c r="Q123" s="354"/>
      <c r="R123" s="120">
        <f t="shared" si="6"/>
        <v>0</v>
      </c>
      <c r="T123" s="213">
        <f t="shared" si="4"/>
        <v>0</v>
      </c>
    </row>
    <row r="124" spans="3:20" x14ac:dyDescent="0.35">
      <c r="C124" s="125" t="s">
        <v>364</v>
      </c>
      <c r="D124" s="166"/>
      <c r="E124" s="308">
        <v>3845467.3700000048</v>
      </c>
      <c r="F124" s="306"/>
      <c r="G124" s="306"/>
      <c r="H124" s="354"/>
      <c r="I124" s="354"/>
      <c r="J124" s="354"/>
      <c r="K124" s="354"/>
      <c r="L124" s="354"/>
      <c r="M124" s="354"/>
      <c r="N124" s="268">
        <f t="shared" si="7"/>
        <v>-3845467.3700000048</v>
      </c>
      <c r="O124" s="354"/>
      <c r="P124" s="354"/>
      <c r="Q124" s="354"/>
      <c r="R124" s="120">
        <f t="shared" si="6"/>
        <v>0</v>
      </c>
      <c r="T124" s="213">
        <f t="shared" si="4"/>
        <v>0</v>
      </c>
    </row>
    <row r="125" spans="3:20" x14ac:dyDescent="0.35">
      <c r="C125" s="310" t="s">
        <v>294</v>
      </c>
      <c r="D125" s="166"/>
      <c r="E125" s="306"/>
      <c r="F125" s="306"/>
      <c r="G125" s="306"/>
      <c r="H125" s="354"/>
      <c r="I125" s="354"/>
      <c r="J125" s="354"/>
      <c r="K125" s="354"/>
      <c r="L125" s="354"/>
      <c r="M125" s="354"/>
      <c r="N125" s="268">
        <f>-SUM(N85:N124)</f>
        <v>21460427.787903409</v>
      </c>
      <c r="O125" s="354"/>
      <c r="P125" s="354"/>
      <c r="Q125" s="354"/>
      <c r="R125" s="120">
        <f t="shared" si="6"/>
        <v>21460427.787903409</v>
      </c>
      <c r="T125" s="213">
        <f t="shared" si="4"/>
        <v>21.460427787903409</v>
      </c>
    </row>
    <row r="126" spans="3:20" x14ac:dyDescent="0.35">
      <c r="C126" s="310" t="s">
        <v>295</v>
      </c>
      <c r="D126" s="166"/>
      <c r="E126" s="306"/>
      <c r="F126" s="306"/>
      <c r="G126" s="306"/>
      <c r="H126" s="354"/>
      <c r="I126" s="354"/>
      <c r="J126" s="354"/>
      <c r="K126" s="354"/>
      <c r="L126" s="268">
        <f>-SUM(L85:L120)</f>
        <v>23592609.372000001</v>
      </c>
      <c r="M126" s="354"/>
      <c r="N126" s="354"/>
      <c r="O126" s="354"/>
      <c r="P126" s="354"/>
      <c r="Q126" s="354"/>
      <c r="R126" s="120">
        <f t="shared" si="6"/>
        <v>23592609.372000001</v>
      </c>
      <c r="T126" s="213">
        <f t="shared" si="4"/>
        <v>23.592609372000002</v>
      </c>
    </row>
    <row r="127" spans="3:20" x14ac:dyDescent="0.35">
      <c r="C127" s="310" t="s">
        <v>296</v>
      </c>
      <c r="D127" s="166"/>
      <c r="E127" s="306"/>
      <c r="F127" s="306"/>
      <c r="G127" s="306"/>
      <c r="H127" s="354"/>
      <c r="I127" s="354"/>
      <c r="J127" s="354"/>
      <c r="K127" s="268">
        <f>-SUM(K85:K124)</f>
        <v>1243634.6363287671</v>
      </c>
      <c r="L127" s="354"/>
      <c r="M127" s="354"/>
      <c r="N127" s="354"/>
      <c r="O127" s="354"/>
      <c r="P127" s="354"/>
      <c r="Q127" s="354"/>
      <c r="R127" s="120">
        <f>SUM(E127:Q127)</f>
        <v>1243634.6363287671</v>
      </c>
      <c r="T127" s="213">
        <f t="shared" si="4"/>
        <v>1.2436346363287671</v>
      </c>
    </row>
    <row r="128" spans="3:20" x14ac:dyDescent="0.35">
      <c r="C128" s="306"/>
      <c r="D128" s="164"/>
      <c r="E128" s="306"/>
      <c r="F128" s="306"/>
      <c r="G128" s="306"/>
      <c r="H128" s="354"/>
      <c r="I128" s="354"/>
      <c r="J128" s="354"/>
      <c r="K128" s="354"/>
      <c r="L128" s="354"/>
      <c r="M128" s="354"/>
      <c r="N128" s="354"/>
      <c r="O128" s="354"/>
      <c r="P128" s="354"/>
      <c r="Q128" s="354"/>
      <c r="R128" s="120">
        <f t="shared" si="6"/>
        <v>0</v>
      </c>
      <c r="T128" s="213">
        <f t="shared" si="4"/>
        <v>0</v>
      </c>
    </row>
    <row r="129" spans="3:20" x14ac:dyDescent="0.35">
      <c r="C129" s="306"/>
      <c r="D129" s="164"/>
      <c r="E129" s="306"/>
      <c r="F129" s="306"/>
      <c r="G129" s="306"/>
      <c r="H129" s="354"/>
      <c r="I129" s="354"/>
      <c r="J129" s="354"/>
      <c r="K129" s="354"/>
      <c r="L129" s="354"/>
      <c r="M129" s="354"/>
      <c r="N129" s="354"/>
      <c r="O129" s="354"/>
      <c r="P129" s="354"/>
      <c r="Q129" s="354"/>
      <c r="R129" s="120">
        <f t="shared" si="6"/>
        <v>0</v>
      </c>
      <c r="T129" s="213">
        <f t="shared" si="4"/>
        <v>0</v>
      </c>
    </row>
    <row r="130" spans="3:20" x14ac:dyDescent="0.35">
      <c r="C130" s="306"/>
      <c r="D130" s="164"/>
      <c r="E130" s="306"/>
      <c r="F130" s="306"/>
      <c r="G130" s="306"/>
      <c r="H130" s="354"/>
      <c r="I130" s="354"/>
      <c r="J130" s="354"/>
      <c r="K130" s="354"/>
      <c r="L130" s="354"/>
      <c r="M130" s="354"/>
      <c r="N130" s="354"/>
      <c r="O130" s="354"/>
      <c r="P130" s="354"/>
      <c r="Q130" s="354"/>
      <c r="R130" s="120">
        <f t="shared" si="6"/>
        <v>0</v>
      </c>
      <c r="T130" s="213">
        <f t="shared" si="4"/>
        <v>0</v>
      </c>
    </row>
    <row r="131" spans="3:20" x14ac:dyDescent="0.35">
      <c r="C131" s="307" t="s">
        <v>297</v>
      </c>
      <c r="D131" s="164"/>
      <c r="E131" s="138">
        <f>SUM(E85:E130)</f>
        <v>552545046.32297754</v>
      </c>
      <c r="F131" s="138">
        <f>SUM(F85:F130)</f>
        <v>-4301345.5930964192</v>
      </c>
      <c r="G131" s="138">
        <f t="shared" ref="G131:P131" si="10">SUM(G85:G130)</f>
        <v>-246635.70827453781</v>
      </c>
      <c r="H131" s="138">
        <f t="shared" si="10"/>
        <v>0</v>
      </c>
      <c r="I131" s="138">
        <f t="shared" si="10"/>
        <v>0</v>
      </c>
      <c r="J131" s="138">
        <f t="shared" si="10"/>
        <v>0</v>
      </c>
      <c r="K131" s="138">
        <f t="shared" si="10"/>
        <v>0</v>
      </c>
      <c r="L131" s="138">
        <f t="shared" si="10"/>
        <v>0</v>
      </c>
      <c r="M131" s="138">
        <f t="shared" si="10"/>
        <v>0</v>
      </c>
      <c r="N131" s="138">
        <f t="shared" si="10"/>
        <v>0</v>
      </c>
      <c r="O131" s="138">
        <f t="shared" si="10"/>
        <v>0</v>
      </c>
      <c r="P131" s="351">
        <f t="shared" si="10"/>
        <v>0</v>
      </c>
      <c r="Q131" s="138">
        <f>SUM(Q85:Q130)</f>
        <v>0</v>
      </c>
      <c r="R131" s="118">
        <f>SUM(R84:R130)</f>
        <v>547997065.02160668</v>
      </c>
      <c r="T131" s="213">
        <f t="shared" si="4"/>
        <v>547.99706502160666</v>
      </c>
    </row>
    <row r="132" spans="3:20" x14ac:dyDescent="0.35">
      <c r="C132" s="175"/>
      <c r="D132" s="164"/>
      <c r="E132" s="164"/>
      <c r="F132" s="165"/>
      <c r="G132" s="165"/>
      <c r="H132" s="165"/>
      <c r="I132" s="165"/>
      <c r="J132" s="165"/>
      <c r="K132" s="165"/>
      <c r="L132" s="165"/>
      <c r="M132" s="165"/>
      <c r="N132" s="165"/>
      <c r="O132" s="165"/>
      <c r="P132" s="354"/>
      <c r="Q132" s="354"/>
      <c r="R132" s="120"/>
      <c r="T132" s="213">
        <f t="shared" si="4"/>
        <v>0</v>
      </c>
    </row>
    <row r="133" spans="3:20" x14ac:dyDescent="0.35">
      <c r="C133" s="314" t="s">
        <v>298</v>
      </c>
      <c r="D133" s="164"/>
      <c r="E133" s="138">
        <f t="shared" ref="E133:R133" si="11">+E12+E82-E131</f>
        <v>-65473683.620919585</v>
      </c>
      <c r="F133" s="138">
        <f t="shared" si="11"/>
        <v>15665876.288588427</v>
      </c>
      <c r="G133" s="138">
        <f t="shared" si="11"/>
        <v>0</v>
      </c>
      <c r="H133" s="138">
        <f t="shared" si="11"/>
        <v>0</v>
      </c>
      <c r="I133" s="138">
        <f t="shared" si="11"/>
        <v>0</v>
      </c>
      <c r="J133" s="138">
        <f t="shared" si="11"/>
        <v>0</v>
      </c>
      <c r="K133" s="138">
        <f t="shared" si="11"/>
        <v>0</v>
      </c>
      <c r="L133" s="138">
        <f t="shared" si="11"/>
        <v>0</v>
      </c>
      <c r="M133" s="138">
        <f t="shared" si="11"/>
        <v>0</v>
      </c>
      <c r="N133" s="138">
        <f t="shared" si="11"/>
        <v>0</v>
      </c>
      <c r="O133" s="138">
        <f t="shared" si="11"/>
        <v>0</v>
      </c>
      <c r="P133" s="351">
        <f t="shared" si="11"/>
        <v>0</v>
      </c>
      <c r="Q133" s="138">
        <f t="shared" si="11"/>
        <v>0</v>
      </c>
      <c r="R133" s="118">
        <f t="shared" si="11"/>
        <v>-49807807.33233124</v>
      </c>
      <c r="T133" s="213">
        <f t="shared" si="4"/>
        <v>-49.807807332331237</v>
      </c>
    </row>
    <row r="134" spans="3:20" x14ac:dyDescent="0.35">
      <c r="C134" s="314"/>
      <c r="D134" s="164"/>
      <c r="E134" s="138"/>
      <c r="F134" s="315"/>
      <c r="G134" s="315"/>
      <c r="H134" s="315"/>
      <c r="I134" s="315"/>
      <c r="J134" s="315"/>
      <c r="K134" s="315"/>
      <c r="L134" s="315"/>
      <c r="M134" s="315"/>
      <c r="N134" s="315"/>
      <c r="O134" s="315"/>
      <c r="P134" s="355"/>
      <c r="Q134" s="315"/>
      <c r="R134" s="118"/>
      <c r="T134" s="213">
        <f t="shared" si="4"/>
        <v>0</v>
      </c>
    </row>
    <row r="135" spans="3:20" x14ac:dyDescent="0.35">
      <c r="C135" s="175" t="s">
        <v>299</v>
      </c>
      <c r="D135" s="164">
        <v>311</v>
      </c>
      <c r="E135" s="268"/>
      <c r="F135" s="357"/>
      <c r="G135" s="306"/>
      <c r="H135" s="306"/>
      <c r="I135" s="306"/>
      <c r="J135" s="306"/>
      <c r="K135" s="306"/>
      <c r="L135" s="306"/>
      <c r="M135" s="306"/>
      <c r="N135" s="306"/>
      <c r="O135" s="306"/>
      <c r="P135" s="306"/>
      <c r="Q135" s="306"/>
      <c r="R135" s="120">
        <f>SUM(E135:Q135)</f>
        <v>0</v>
      </c>
      <c r="T135" s="213">
        <f t="shared" si="4"/>
        <v>0</v>
      </c>
    </row>
    <row r="136" spans="3:20" x14ac:dyDescent="0.35">
      <c r="C136" s="175" t="s">
        <v>300</v>
      </c>
      <c r="D136" s="164">
        <v>320</v>
      </c>
      <c r="E136" s="268"/>
      <c r="F136" s="357"/>
      <c r="G136" s="306"/>
      <c r="H136" s="306"/>
      <c r="I136" s="306"/>
      <c r="J136" s="306"/>
      <c r="K136" s="306"/>
      <c r="L136" s="306"/>
      <c r="M136" s="306"/>
      <c r="N136" s="306"/>
      <c r="O136" s="306"/>
      <c r="P136" s="306"/>
      <c r="Q136" s="306"/>
      <c r="R136" s="120">
        <f t="shared" ref="R136:R141" si="12">SUM(E136:Q136)</f>
        <v>0</v>
      </c>
      <c r="T136" s="213">
        <f t="shared" si="4"/>
        <v>0</v>
      </c>
    </row>
    <row r="137" spans="3:20" x14ac:dyDescent="0.35">
      <c r="C137" s="175" t="s">
        <v>301</v>
      </c>
      <c r="D137" s="164">
        <v>325</v>
      </c>
      <c r="E137" s="268">
        <v>861099.48630136985</v>
      </c>
      <c r="F137" s="357"/>
      <c r="G137" s="306"/>
      <c r="H137" s="306"/>
      <c r="I137" s="306"/>
      <c r="J137" s="306"/>
      <c r="K137" s="306"/>
      <c r="L137" s="306"/>
      <c r="M137" s="306"/>
      <c r="N137" s="306"/>
      <c r="O137" s="306"/>
      <c r="P137" s="306"/>
      <c r="Q137" s="306"/>
      <c r="R137" s="120">
        <f t="shared" si="12"/>
        <v>861099.48630136985</v>
      </c>
      <c r="T137" s="213">
        <f t="shared" si="4"/>
        <v>0.8610994863013699</v>
      </c>
    </row>
    <row r="138" spans="3:20" x14ac:dyDescent="0.35">
      <c r="C138" s="175" t="s">
        <v>302</v>
      </c>
      <c r="D138" s="164">
        <v>332</v>
      </c>
      <c r="E138" s="268"/>
      <c r="F138" s="357"/>
      <c r="G138" s="306"/>
      <c r="H138" s="306"/>
      <c r="I138" s="306"/>
      <c r="J138" s="306"/>
      <c r="K138" s="306"/>
      <c r="L138" s="306"/>
      <c r="M138" s="306"/>
      <c r="N138" s="306"/>
      <c r="O138" s="306"/>
      <c r="P138" s="306"/>
      <c r="Q138" s="306"/>
      <c r="R138" s="120">
        <f t="shared" si="12"/>
        <v>0</v>
      </c>
      <c r="T138" s="213">
        <f t="shared" si="4"/>
        <v>0</v>
      </c>
    </row>
    <row r="139" spans="3:20" x14ac:dyDescent="0.35">
      <c r="C139" s="175" t="s">
        <v>303</v>
      </c>
      <c r="D139" s="164">
        <v>335</v>
      </c>
      <c r="E139" s="306"/>
      <c r="F139" s="306"/>
      <c r="G139" s="306"/>
      <c r="H139" s="306"/>
      <c r="I139" s="306"/>
      <c r="J139" s="306"/>
      <c r="K139" s="306"/>
      <c r="L139" s="306"/>
      <c r="M139" s="306"/>
      <c r="N139" s="306"/>
      <c r="O139" s="306"/>
      <c r="P139" s="306"/>
      <c r="Q139" s="306"/>
      <c r="R139" s="120">
        <f t="shared" si="12"/>
        <v>0</v>
      </c>
      <c r="T139" s="213">
        <f t="shared" si="4"/>
        <v>0</v>
      </c>
    </row>
    <row r="140" spans="3:20" x14ac:dyDescent="0.35">
      <c r="C140" s="175" t="s">
        <v>304</v>
      </c>
      <c r="D140" s="164">
        <v>331</v>
      </c>
      <c r="E140" s="306"/>
      <c r="F140" s="306"/>
      <c r="G140" s="306"/>
      <c r="H140" s="306"/>
      <c r="I140" s="306"/>
      <c r="J140" s="306"/>
      <c r="K140" s="306"/>
      <c r="L140" s="306"/>
      <c r="M140" s="306"/>
      <c r="N140" s="306"/>
      <c r="O140" s="306"/>
      <c r="P140" s="306"/>
      <c r="Q140" s="306"/>
      <c r="R140" s="120">
        <f t="shared" si="12"/>
        <v>0</v>
      </c>
      <c r="T140" s="213">
        <f t="shared" si="4"/>
        <v>0</v>
      </c>
    </row>
    <row r="141" spans="3:20" x14ac:dyDescent="0.35">
      <c r="C141" s="306"/>
      <c r="D141" s="164"/>
      <c r="E141" s="306"/>
      <c r="F141" s="306"/>
      <c r="G141" s="306"/>
      <c r="H141" s="306"/>
      <c r="I141" s="306"/>
      <c r="J141" s="306"/>
      <c r="K141" s="306"/>
      <c r="L141" s="306"/>
      <c r="M141" s="306"/>
      <c r="N141" s="306"/>
      <c r="O141" s="306"/>
      <c r="P141" s="306"/>
      <c r="Q141" s="306"/>
      <c r="R141" s="120">
        <f t="shared" si="12"/>
        <v>0</v>
      </c>
      <c r="T141" s="213">
        <f t="shared" si="4"/>
        <v>0</v>
      </c>
    </row>
    <row r="142" spans="3:20" x14ac:dyDescent="0.35">
      <c r="C142" s="343"/>
      <c r="D142" s="344"/>
      <c r="E142" s="345"/>
      <c r="F142" s="306"/>
      <c r="G142" s="316"/>
      <c r="H142" s="316"/>
      <c r="I142" s="316"/>
      <c r="J142" s="316"/>
      <c r="K142" s="316"/>
      <c r="L142" s="316"/>
      <c r="M142" s="316"/>
      <c r="N142" s="316"/>
      <c r="O142" s="316"/>
      <c r="P142" s="316"/>
      <c r="Q142"/>
      <c r="R142" s="120"/>
      <c r="T142" s="214"/>
    </row>
    <row r="143" spans="3:20" ht="15" thickBot="1" x14ac:dyDescent="0.4">
      <c r="C143" s="317" t="s">
        <v>305</v>
      </c>
      <c r="D143" s="168"/>
      <c r="E143" s="218">
        <f>E133-SUM(E135:E141)</f>
        <v>-66334783.107220955</v>
      </c>
      <c r="F143" s="218">
        <f>F133-SUM(F135:F141)</f>
        <v>15665876.288588427</v>
      </c>
      <c r="G143" s="218">
        <f t="shared" ref="G143:P143" si="13">G133-SUM(G135:G141)</f>
        <v>0</v>
      </c>
      <c r="H143" s="218">
        <f t="shared" si="13"/>
        <v>0</v>
      </c>
      <c r="I143" s="218">
        <f t="shared" si="13"/>
        <v>0</v>
      </c>
      <c r="J143" s="218">
        <f t="shared" si="13"/>
        <v>0</v>
      </c>
      <c r="K143" s="218">
        <f t="shared" si="13"/>
        <v>0</v>
      </c>
      <c r="L143" s="218">
        <f t="shared" si="13"/>
        <v>0</v>
      </c>
      <c r="M143" s="218">
        <f t="shared" si="13"/>
        <v>0</v>
      </c>
      <c r="N143" s="218">
        <f t="shared" si="13"/>
        <v>0</v>
      </c>
      <c r="O143" s="218">
        <f t="shared" si="13"/>
        <v>0</v>
      </c>
      <c r="P143" s="218">
        <f t="shared" si="13"/>
        <v>0</v>
      </c>
      <c r="Q143" s="218">
        <f>Q133-SUM(Q135:Q141)</f>
        <v>0</v>
      </c>
      <c r="R143" s="223">
        <f>R133-SUM(R135:R141)</f>
        <v>-50668906.81863261</v>
      </c>
      <c r="T143" s="271">
        <f>R143/1000000</f>
        <v>-50.668906818632607</v>
      </c>
    </row>
    <row r="144" spans="3:20" x14ac:dyDescent="0.35">
      <c r="C144"/>
      <c r="E144"/>
      <c r="F144" s="318"/>
      <c r="G144"/>
      <c r="H144"/>
      <c r="I144"/>
      <c r="J144"/>
      <c r="K144"/>
      <c r="L144"/>
      <c r="M144"/>
      <c r="N144"/>
      <c r="O144"/>
      <c r="P144"/>
      <c r="Q144"/>
    </row>
    <row r="145" spans="3:17" x14ac:dyDescent="0.35">
      <c r="C145"/>
      <c r="E145"/>
      <c r="F145"/>
      <c r="G145"/>
      <c r="H145"/>
      <c r="I145"/>
      <c r="J145"/>
      <c r="K145"/>
      <c r="L145"/>
      <c r="M145"/>
      <c r="N145"/>
      <c r="O145"/>
      <c r="P145"/>
      <c r="Q145"/>
    </row>
    <row r="146" spans="3:17" x14ac:dyDescent="0.35">
      <c r="C146"/>
      <c r="E146"/>
      <c r="F146" s="319"/>
      <c r="G146"/>
      <c r="H146"/>
      <c r="I146"/>
      <c r="J146"/>
      <c r="K146"/>
      <c r="L146"/>
      <c r="M146"/>
      <c r="N146"/>
      <c r="O146"/>
      <c r="P146"/>
      <c r="Q146"/>
    </row>
    <row r="147" spans="3:17" x14ac:dyDescent="0.35">
      <c r="C147"/>
      <c r="E147"/>
      <c r="F147" s="320"/>
      <c r="G147"/>
      <c r="H147"/>
      <c r="I147"/>
      <c r="J147"/>
      <c r="K147"/>
      <c r="L147"/>
      <c r="M147"/>
      <c r="N147"/>
      <c r="O147"/>
      <c r="P147"/>
      <c r="Q147"/>
    </row>
    <row r="148" spans="3:17" x14ac:dyDescent="0.35">
      <c r="C148"/>
      <c r="E148"/>
      <c r="F148" s="321"/>
      <c r="G148"/>
      <c r="H148"/>
      <c r="I148"/>
      <c r="J148"/>
      <c r="K148"/>
      <c r="L148"/>
      <c r="M148"/>
      <c r="N148"/>
      <c r="O148"/>
      <c r="P148"/>
      <c r="Q148"/>
    </row>
    <row r="149" spans="3:17" x14ac:dyDescent="0.35">
      <c r="C149"/>
      <c r="E149"/>
      <c r="F149"/>
      <c r="G149"/>
      <c r="H149"/>
      <c r="I149"/>
      <c r="J149"/>
      <c r="K149"/>
      <c r="L149"/>
      <c r="M149"/>
      <c r="N149"/>
      <c r="O149"/>
      <c r="P149"/>
      <c r="Q149"/>
    </row>
    <row r="150" spans="3:17" x14ac:dyDescent="0.35">
      <c r="C150"/>
      <c r="E150" s="318"/>
      <c r="F150"/>
      <c r="G150"/>
      <c r="H150"/>
      <c r="I150"/>
      <c r="J150"/>
      <c r="K150"/>
      <c r="L150"/>
      <c r="M150"/>
      <c r="N150"/>
      <c r="O150"/>
      <c r="P150"/>
      <c r="Q150"/>
    </row>
    <row r="151" spans="3:17" x14ac:dyDescent="0.35">
      <c r="C151"/>
      <c r="E151"/>
      <c r="F151"/>
      <c r="G151"/>
      <c r="H151"/>
      <c r="I151"/>
      <c r="J151"/>
      <c r="K151"/>
      <c r="L151"/>
      <c r="M151"/>
      <c r="N151"/>
      <c r="O151"/>
      <c r="P151"/>
      <c r="Q151"/>
    </row>
    <row r="152" spans="3:17" x14ac:dyDescent="0.35">
      <c r="C152"/>
      <c r="E152"/>
      <c r="F152"/>
      <c r="G152"/>
      <c r="H152"/>
      <c r="I152"/>
      <c r="J152"/>
      <c r="K152"/>
      <c r="L152"/>
      <c r="M152"/>
      <c r="N152"/>
      <c r="O152"/>
      <c r="P152"/>
      <c r="Q152"/>
    </row>
    <row r="153" spans="3:17" x14ac:dyDescent="0.35">
      <c r="C153"/>
      <c r="E153"/>
      <c r="F153"/>
      <c r="G153"/>
      <c r="H153"/>
      <c r="I153"/>
      <c r="J153"/>
      <c r="K153"/>
      <c r="L153"/>
      <c r="M153"/>
      <c r="N153"/>
      <c r="O153"/>
      <c r="P153"/>
      <c r="Q153"/>
    </row>
    <row r="154" spans="3:17" x14ac:dyDescent="0.35">
      <c r="C154"/>
      <c r="E154"/>
      <c r="F154"/>
      <c r="G154"/>
      <c r="H154"/>
      <c r="I154"/>
      <c r="J154"/>
      <c r="K154"/>
      <c r="L154"/>
      <c r="M154"/>
      <c r="N154"/>
      <c r="O154"/>
      <c r="P154"/>
      <c r="Q154"/>
    </row>
    <row r="155" spans="3:17" x14ac:dyDescent="0.35">
      <c r="C155"/>
      <c r="E155"/>
      <c r="F155"/>
      <c r="G155"/>
      <c r="H155"/>
      <c r="I155"/>
      <c r="J155"/>
      <c r="K155"/>
      <c r="L155"/>
      <c r="M155"/>
      <c r="N155"/>
      <c r="O155"/>
      <c r="P155"/>
      <c r="Q155"/>
    </row>
    <row r="156" spans="3:17" x14ac:dyDescent="0.35">
      <c r="C156"/>
      <c r="E156"/>
      <c r="F156"/>
      <c r="G156"/>
      <c r="H156"/>
      <c r="I156"/>
      <c r="J156"/>
      <c r="K156"/>
      <c r="L156"/>
      <c r="M156"/>
      <c r="N156"/>
      <c r="O156"/>
      <c r="P156"/>
      <c r="Q156"/>
    </row>
  </sheetData>
  <mergeCells count="7">
    <mergeCell ref="C142:E142"/>
    <mergeCell ref="C1:E1"/>
    <mergeCell ref="C5:I5"/>
    <mergeCell ref="C6:I6"/>
    <mergeCell ref="C7:I7"/>
    <mergeCell ref="C83:E83"/>
    <mergeCell ref="B9:I9"/>
  </mergeCells>
  <conditionalFormatting sqref="C78">
    <cfRule type="expression" dxfId="93" priority="3" stopIfTrue="1">
      <formula>ISBLANK(C78)</formula>
    </cfRule>
  </conditionalFormatting>
  <conditionalFormatting sqref="C99">
    <cfRule type="expression" dxfId="92" priority="11" stopIfTrue="1">
      <formula>ISBLANK(C99)</formula>
    </cfRule>
  </conditionalFormatting>
  <conditionalFormatting sqref="C125:C127">
    <cfRule type="expression" dxfId="91" priority="10" stopIfTrue="1">
      <formula>ISBLANK(C125)</formula>
    </cfRule>
  </conditionalFormatting>
  <conditionalFormatting sqref="E135:E136 E138">
    <cfRule type="cellIs" dxfId="89" priority="5" stopIfTrue="1" operator="lessThan">
      <formula>0</formula>
    </cfRule>
  </conditionalFormatting>
  <conditionalFormatting sqref="E137">
    <cfRule type="expression" dxfId="88" priority="1" stopIfTrue="1">
      <formula>ISBLANK(E137)</formula>
    </cfRule>
  </conditionalFormatting>
  <conditionalFormatting sqref="E123:E124">
    <cfRule type="expression" dxfId="87" priority="8" stopIfTrue="1">
      <formula>ISBLANK(E123)</formula>
    </cfRule>
  </conditionalFormatting>
  <conditionalFormatting sqref="E103:E106 E87:F87 E95:F95 E98:F98 E102:F102 E100:E101 G116 E118 E121:E122 G121 E110:E111 E114:E116">
    <cfRule type="expression" dxfId="19" priority="2" stopIfTrue="1">
      <formula>ISBLANK(E87)</formula>
    </cfRule>
  </conditionalFormatting>
  <conditionalFormatting sqref="E12:F12">
    <cfRule type="expression" dxfId="86" priority="15" stopIfTrue="1">
      <formula>ISBLANK(E12)</formula>
    </cfRule>
  </conditionalFormatting>
  <conditionalFormatting sqref="E15:F15 M31 E14 E17:F17 E24:F24 E31 E34:F34">
    <cfRule type="expression" dxfId="85" priority="4" stopIfTrue="1">
      <formula>ISBLANK(E14)</formula>
    </cfRule>
  </conditionalFormatting>
  <conditionalFormatting sqref="E71 E45 M45 E75:E77 M75:M78 E72:F72 M60:M61 E61:F61 E58 E60 E64:F64 E62:E63 E69 E65:E67 G71 M63 M66:M67 M69 K106 L95 K100:K101 K127 L126 N105 N114:N115 N122 N124:N125">
    <cfRule type="expression" dxfId="84" priority="18" stopIfTrue="1">
      <formula>ISBLANK(E45)</formula>
    </cfRule>
  </conditionalFormatting>
  <hyperlinks>
    <hyperlink ref="D12" location="'A. Data Input Sheet'!A1" display="'A. " xr:uid="{CF2933D7-496B-4F86-B809-FA982C2BC5F1}"/>
  </hyperlinks>
  <pageMargins left="0.7" right="0.7" top="0.75" bottom="0.75" header="0.3" footer="0.3"/>
  <pageSetup paperSize="17" scale="50" fitToHeight="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W37"/>
  <sheetViews>
    <sheetView topLeftCell="A4" zoomScale="80" zoomScaleNormal="80" workbookViewId="0">
      <pane xSplit="4" ySplit="6" topLeftCell="E10" activePane="bottomRight" state="frozen"/>
      <selection pane="topRight" activeCell="R148" sqref="R148"/>
      <selection pane="bottomLeft" activeCell="R148" sqref="R148"/>
      <selection pane="bottomRight" activeCell="D31" sqref="D31"/>
    </sheetView>
  </sheetViews>
  <sheetFormatPr defaultColWidth="9.1796875" defaultRowHeight="14.5" x14ac:dyDescent="0.35"/>
  <cols>
    <col min="1" max="1" width="3.54296875" style="111" customWidth="1"/>
    <col min="2" max="2" width="4.1796875" style="111" customWidth="1"/>
    <col min="3" max="3" width="11.54296875" style="111" customWidth="1"/>
    <col min="4" max="4" width="63.1796875" style="145" customWidth="1"/>
    <col min="5" max="5" width="16.1796875" customWidth="1"/>
    <col min="6" max="6" width="19.1796875" style="111" bestFit="1" customWidth="1"/>
    <col min="7" max="7" width="19.54296875" style="111" customWidth="1"/>
    <col min="8" max="8" width="18.1796875" style="111" customWidth="1"/>
    <col min="9" max="9" width="19.81640625" style="111" customWidth="1"/>
    <col min="10" max="10" width="12.81640625" style="111" bestFit="1" customWidth="1"/>
    <col min="11" max="11" width="21.1796875" style="111" customWidth="1"/>
    <col min="12" max="12" width="19.1796875" style="111" bestFit="1" customWidth="1"/>
    <col min="13" max="13" width="27.54296875" style="111" bestFit="1" customWidth="1"/>
    <col min="14" max="14" width="24" style="111" customWidth="1"/>
    <col min="15" max="15" width="16.81640625" style="111" customWidth="1"/>
    <col min="16" max="16" width="18.81640625" style="111" customWidth="1"/>
    <col min="17" max="17" width="20" style="111" bestFit="1" customWidth="1"/>
    <col min="18" max="18" width="15.1796875" style="111" customWidth="1"/>
    <col min="19" max="19" width="17.81640625" style="111" bestFit="1" customWidth="1"/>
    <col min="20" max="20" width="16.453125" style="111" customWidth="1"/>
    <col min="21" max="21" width="7.81640625" style="111" customWidth="1"/>
    <col min="22" max="22" width="22" style="111" customWidth="1"/>
    <col min="23" max="25" width="9.1796875" style="111"/>
    <col min="26" max="26" width="14.81640625" style="111" bestFit="1" customWidth="1"/>
    <col min="27" max="27" width="15.81640625" style="111" bestFit="1" customWidth="1"/>
    <col min="28" max="16384" width="9.1796875" style="111"/>
  </cols>
  <sheetData>
    <row r="1" spans="1:23" ht="23" x14ac:dyDescent="0.35">
      <c r="A1" s="24"/>
      <c r="C1" s="330"/>
      <c r="D1" s="330"/>
      <c r="E1" s="330"/>
      <c r="F1" s="330"/>
      <c r="G1" s="146"/>
      <c r="H1" s="146"/>
      <c r="I1" s="146"/>
      <c r="J1" s="146"/>
      <c r="K1" s="146"/>
    </row>
    <row r="2" spans="1:23" ht="17.5" x14ac:dyDescent="0.35">
      <c r="C2" s="331"/>
      <c r="D2" s="331"/>
      <c r="E2" s="331"/>
      <c r="F2" s="331"/>
      <c r="G2" s="331"/>
      <c r="H2" s="331"/>
      <c r="I2" s="331"/>
      <c r="J2" s="331"/>
      <c r="K2" s="331"/>
      <c r="L2" s="331"/>
      <c r="M2" s="331"/>
    </row>
    <row r="3" spans="1:23" ht="17.5" x14ac:dyDescent="0.35">
      <c r="C3" s="331"/>
      <c r="D3" s="331"/>
      <c r="E3" s="331"/>
      <c r="F3" s="331"/>
      <c r="G3" s="331"/>
      <c r="H3" s="331"/>
      <c r="I3" s="331"/>
      <c r="J3" s="331"/>
      <c r="K3" s="331"/>
      <c r="L3" s="331"/>
      <c r="M3" s="331"/>
    </row>
    <row r="4" spans="1:23" ht="27.75" customHeight="1" x14ac:dyDescent="0.35">
      <c r="C4" s="331"/>
      <c r="D4" s="331"/>
      <c r="E4" s="331"/>
      <c r="F4" s="331"/>
      <c r="G4" s="331"/>
      <c r="H4" s="331"/>
      <c r="I4" s="331"/>
      <c r="J4" s="331"/>
      <c r="K4" s="331"/>
      <c r="L4" s="331"/>
      <c r="M4" s="331"/>
    </row>
    <row r="5" spans="1:23" ht="27.75" customHeight="1" x14ac:dyDescent="0.35"/>
    <row r="6" spans="1:23" ht="38.25" customHeight="1" x14ac:dyDescent="0.35"/>
    <row r="7" spans="1:23" ht="27.75" customHeight="1" x14ac:dyDescent="0.4">
      <c r="B7" s="66" t="s">
        <v>370</v>
      </c>
      <c r="E7" s="111"/>
    </row>
    <row r="8" spans="1:23" ht="23" x14ac:dyDescent="0.5">
      <c r="D8" s="53"/>
      <c r="E8" s="111"/>
    </row>
    <row r="9" spans="1:23" ht="34.5" customHeight="1" x14ac:dyDescent="0.35">
      <c r="C9" s="55" t="s">
        <v>306</v>
      </c>
      <c r="D9" s="170" t="s">
        <v>307</v>
      </c>
      <c r="E9" s="56" t="s">
        <v>308</v>
      </c>
      <c r="F9" s="52" t="s">
        <v>372</v>
      </c>
      <c r="G9" s="52" t="s">
        <v>346</v>
      </c>
      <c r="H9" s="52" t="s">
        <v>347</v>
      </c>
      <c r="I9" s="52" t="s">
        <v>348</v>
      </c>
      <c r="J9" s="52" t="s">
        <v>373</v>
      </c>
      <c r="K9" s="52" t="s">
        <v>374</v>
      </c>
      <c r="L9" s="52" t="s">
        <v>349</v>
      </c>
      <c r="M9" s="52" t="s">
        <v>350</v>
      </c>
      <c r="N9" s="52" t="s">
        <v>351</v>
      </c>
      <c r="O9" s="52" t="s">
        <v>352</v>
      </c>
      <c r="P9" s="52" t="s">
        <v>353</v>
      </c>
      <c r="Q9" s="52" t="s">
        <v>354</v>
      </c>
      <c r="R9" s="57" t="s">
        <v>355</v>
      </c>
      <c r="S9" s="52" t="s">
        <v>375</v>
      </c>
      <c r="T9" s="52" t="s">
        <v>376</v>
      </c>
      <c r="U9" s="52"/>
      <c r="V9" s="52" t="s">
        <v>377</v>
      </c>
      <c r="W9" s="67"/>
    </row>
    <row r="10" spans="1:23" ht="24" x14ac:dyDescent="0.35">
      <c r="C10" s="58">
        <v>1</v>
      </c>
      <c r="D10" s="183" t="s">
        <v>310</v>
      </c>
      <c r="E10" s="59" t="s">
        <v>379</v>
      </c>
      <c r="F10" s="68">
        <v>969530213.70164955</v>
      </c>
      <c r="G10" s="215">
        <v>57830416.728122316</v>
      </c>
      <c r="H10" s="110"/>
      <c r="I10" s="69">
        <f>G10</f>
        <v>57830416.728122316</v>
      </c>
      <c r="J10" s="69"/>
      <c r="K10" s="69"/>
      <c r="L10" s="69">
        <f>F10+H10+I10+J10+K10</f>
        <v>1027360630.4297719</v>
      </c>
      <c r="M10" s="60">
        <f>J10</f>
        <v>0</v>
      </c>
      <c r="N10" s="69">
        <f>H10+M10</f>
        <v>0</v>
      </c>
      <c r="O10" s="69">
        <f>N10*50%</f>
        <v>0</v>
      </c>
      <c r="P10" s="69">
        <v>0</v>
      </c>
      <c r="Q10" s="69">
        <f>L10+O10-P10</f>
        <v>1027360630.4297719</v>
      </c>
      <c r="R10" s="278">
        <v>0.04</v>
      </c>
      <c r="S10" s="69">
        <f>IF(+Q10&lt;0,+Q10,+Q10*R10)</f>
        <v>41094425.217190877</v>
      </c>
      <c r="T10" s="69"/>
      <c r="U10" s="69"/>
      <c r="V10" s="69">
        <f t="shared" ref="V10:V36" si="0">MAX(0,+L10-S10)</f>
        <v>986266205.21258104</v>
      </c>
      <c r="W10" s="194" t="s">
        <v>380</v>
      </c>
    </row>
    <row r="11" spans="1:23" x14ac:dyDescent="0.35">
      <c r="C11" s="58">
        <v>2</v>
      </c>
      <c r="D11" s="183" t="s">
        <v>311</v>
      </c>
      <c r="E11" s="59" t="s">
        <v>379</v>
      </c>
      <c r="F11" s="68">
        <v>221298267.67880002</v>
      </c>
      <c r="G11" s="110"/>
      <c r="H11" s="110"/>
      <c r="I11" s="69">
        <f t="shared" ref="I11:I28" si="1">G11</f>
        <v>0</v>
      </c>
      <c r="J11" s="69"/>
      <c r="K11" s="69"/>
      <c r="L11" s="69">
        <f t="shared" ref="L11:L36" si="2">F11+H11+I11+J11+K11</f>
        <v>221298267.67880002</v>
      </c>
      <c r="M11" s="60">
        <f t="shared" ref="M11:M36" si="3">J11</f>
        <v>0</v>
      </c>
      <c r="N11" s="69">
        <f t="shared" ref="N11:N36" si="4">H11+M11</f>
        <v>0</v>
      </c>
      <c r="O11" s="69">
        <f t="shared" ref="O11:O35" si="5">N11*50%</f>
        <v>0</v>
      </c>
      <c r="P11" s="69">
        <v>0</v>
      </c>
      <c r="Q11" s="69">
        <f t="shared" ref="Q11:Q35" si="6">L11+O11-P11</f>
        <v>221298267.67880002</v>
      </c>
      <c r="R11" s="279">
        <v>0.06</v>
      </c>
      <c r="S11" s="69">
        <f t="shared" ref="S11:S36" si="7">IF(+Q11&lt;0,+Q11,+Q11*R11)</f>
        <v>13277896.060728</v>
      </c>
      <c r="T11" s="69"/>
      <c r="U11" s="69"/>
      <c r="V11" s="69">
        <f t="shared" si="0"/>
        <v>208020371.618072</v>
      </c>
      <c r="W11" s="194" t="s">
        <v>380</v>
      </c>
    </row>
    <row r="12" spans="1:23" x14ac:dyDescent="0.35">
      <c r="C12" s="58">
        <v>8</v>
      </c>
      <c r="D12" s="183" t="s">
        <v>312</v>
      </c>
      <c r="E12" s="59" t="s">
        <v>379</v>
      </c>
      <c r="F12" s="68">
        <v>28637830.771128099</v>
      </c>
      <c r="G12" s="174">
        <v>1845342.1147072585</v>
      </c>
      <c r="H12" s="110"/>
      <c r="I12" s="69">
        <f t="shared" si="1"/>
        <v>1845342.1147072585</v>
      </c>
      <c r="J12" s="69"/>
      <c r="K12" s="69"/>
      <c r="L12" s="69">
        <f t="shared" si="2"/>
        <v>30483172.885835357</v>
      </c>
      <c r="M12" s="60">
        <f t="shared" si="3"/>
        <v>0</v>
      </c>
      <c r="N12" s="69">
        <f t="shared" si="4"/>
        <v>0</v>
      </c>
      <c r="O12" s="69">
        <f t="shared" si="5"/>
        <v>0</v>
      </c>
      <c r="P12" s="69">
        <v>0</v>
      </c>
      <c r="Q12" s="69">
        <f t="shared" si="6"/>
        <v>30483172.885835357</v>
      </c>
      <c r="R12" s="279">
        <v>0.2</v>
      </c>
      <c r="S12" s="69">
        <f t="shared" si="7"/>
        <v>6096634.5771670714</v>
      </c>
      <c r="T12" s="69"/>
      <c r="U12" s="69"/>
      <c r="V12" s="69">
        <f t="shared" si="0"/>
        <v>24386538.308668286</v>
      </c>
      <c r="W12" s="194" t="s">
        <v>380</v>
      </c>
    </row>
    <row r="13" spans="1:23" ht="24" x14ac:dyDescent="0.35">
      <c r="C13" s="58">
        <v>10</v>
      </c>
      <c r="D13" s="183" t="s">
        <v>313</v>
      </c>
      <c r="E13" s="59" t="s">
        <v>379</v>
      </c>
      <c r="F13" s="68">
        <v>31921953.537650898</v>
      </c>
      <c r="G13" s="174">
        <v>25189343.550766464</v>
      </c>
      <c r="H13" s="110"/>
      <c r="I13" s="69">
        <f t="shared" si="1"/>
        <v>25189343.550766464</v>
      </c>
      <c r="J13" s="69"/>
      <c r="K13" s="69"/>
      <c r="L13" s="69">
        <f t="shared" si="2"/>
        <v>57111297.088417366</v>
      </c>
      <c r="M13" s="60">
        <f t="shared" si="3"/>
        <v>0</v>
      </c>
      <c r="N13" s="69">
        <f t="shared" si="4"/>
        <v>0</v>
      </c>
      <c r="O13" s="69">
        <f t="shared" si="5"/>
        <v>0</v>
      </c>
      <c r="P13" s="69">
        <v>0</v>
      </c>
      <c r="Q13" s="69">
        <f t="shared" si="6"/>
        <v>57111297.088417366</v>
      </c>
      <c r="R13" s="279">
        <v>0.3</v>
      </c>
      <c r="S13" s="69">
        <f t="shared" si="7"/>
        <v>17133389.126525208</v>
      </c>
      <c r="T13" s="69"/>
      <c r="U13" s="69"/>
      <c r="V13" s="69">
        <f t="shared" si="0"/>
        <v>39977907.961892158</v>
      </c>
      <c r="W13" s="194" t="s">
        <v>380</v>
      </c>
    </row>
    <row r="14" spans="1:23" x14ac:dyDescent="0.35">
      <c r="C14" s="58">
        <v>12</v>
      </c>
      <c r="D14" s="183" t="s">
        <v>314</v>
      </c>
      <c r="E14" s="59" t="s">
        <v>379</v>
      </c>
      <c r="F14" s="68">
        <v>0</v>
      </c>
      <c r="G14" s="174">
        <v>27205840.977513555</v>
      </c>
      <c r="H14" s="110"/>
      <c r="I14" s="69">
        <f t="shared" si="1"/>
        <v>27205840.977513555</v>
      </c>
      <c r="J14" s="69"/>
      <c r="K14" s="69"/>
      <c r="L14" s="69">
        <f t="shared" si="2"/>
        <v>27205840.977513555</v>
      </c>
      <c r="M14" s="60">
        <f t="shared" si="3"/>
        <v>0</v>
      </c>
      <c r="N14" s="69">
        <f t="shared" si="4"/>
        <v>0</v>
      </c>
      <c r="O14" s="69">
        <v>0</v>
      </c>
      <c r="P14" s="69">
        <v>0</v>
      </c>
      <c r="Q14" s="69">
        <f t="shared" si="6"/>
        <v>27205840.977513555</v>
      </c>
      <c r="R14" s="279">
        <v>1</v>
      </c>
      <c r="S14" s="69">
        <f t="shared" si="7"/>
        <v>27205840.977513555</v>
      </c>
      <c r="T14" s="69"/>
      <c r="U14" s="69"/>
      <c r="V14" s="69">
        <f t="shared" si="0"/>
        <v>0</v>
      </c>
      <c r="W14" s="194" t="s">
        <v>380</v>
      </c>
    </row>
    <row r="15" spans="1:23" x14ac:dyDescent="0.35">
      <c r="C15" s="58">
        <v>17</v>
      </c>
      <c r="D15" s="183" t="s">
        <v>315</v>
      </c>
      <c r="E15" s="59" t="s">
        <v>379</v>
      </c>
      <c r="F15" s="68">
        <v>455803500.4889397</v>
      </c>
      <c r="G15" s="216">
        <v>84780891.158819675</v>
      </c>
      <c r="H15" s="110"/>
      <c r="I15" s="69">
        <f t="shared" si="1"/>
        <v>84780891.158819675</v>
      </c>
      <c r="J15" s="69"/>
      <c r="K15" s="69"/>
      <c r="L15" s="69">
        <f t="shared" si="2"/>
        <v>540584391.64775944</v>
      </c>
      <c r="M15" s="60">
        <f t="shared" si="3"/>
        <v>0</v>
      </c>
      <c r="N15" s="69">
        <f t="shared" si="4"/>
        <v>0</v>
      </c>
      <c r="O15" s="69">
        <f t="shared" si="5"/>
        <v>0</v>
      </c>
      <c r="P15" s="69">
        <v>0</v>
      </c>
      <c r="Q15" s="69">
        <f t="shared" si="6"/>
        <v>540584391.64775944</v>
      </c>
      <c r="R15" s="279">
        <v>0.08</v>
      </c>
      <c r="S15" s="69">
        <f t="shared" si="7"/>
        <v>43246751.331820756</v>
      </c>
      <c r="T15" s="69"/>
      <c r="U15" s="69"/>
      <c r="V15" s="69">
        <f t="shared" si="0"/>
        <v>497337640.31593871</v>
      </c>
      <c r="W15" s="194" t="s">
        <v>380</v>
      </c>
    </row>
    <row r="16" spans="1:23" x14ac:dyDescent="0.35">
      <c r="C16" s="58">
        <v>42</v>
      </c>
      <c r="D16" s="183" t="s">
        <v>316</v>
      </c>
      <c r="E16" s="59" t="s">
        <v>379</v>
      </c>
      <c r="F16" s="68">
        <v>3959606.7310734214</v>
      </c>
      <c r="G16" s="174">
        <v>417917.9538548048</v>
      </c>
      <c r="H16" s="110"/>
      <c r="I16" s="69">
        <f t="shared" si="1"/>
        <v>417917.9538548048</v>
      </c>
      <c r="J16" s="69"/>
      <c r="K16" s="69"/>
      <c r="L16" s="69">
        <f t="shared" si="2"/>
        <v>4377524.6849282263</v>
      </c>
      <c r="M16" s="60">
        <f t="shared" si="3"/>
        <v>0</v>
      </c>
      <c r="N16" s="69">
        <f t="shared" si="4"/>
        <v>0</v>
      </c>
      <c r="O16" s="69">
        <f t="shared" si="5"/>
        <v>0</v>
      </c>
      <c r="P16" s="69">
        <v>0</v>
      </c>
      <c r="Q16" s="69">
        <f t="shared" si="6"/>
        <v>4377524.6849282263</v>
      </c>
      <c r="R16" s="279">
        <v>0.12</v>
      </c>
      <c r="S16" s="69">
        <f t="shared" si="7"/>
        <v>525302.96219138708</v>
      </c>
      <c r="T16" s="69"/>
      <c r="U16" s="69"/>
      <c r="V16" s="69">
        <f t="shared" si="0"/>
        <v>3852221.7227368392</v>
      </c>
      <c r="W16" s="194" t="s">
        <v>380</v>
      </c>
    </row>
    <row r="17" spans="3:23" x14ac:dyDescent="0.35">
      <c r="C17" s="58">
        <v>41</v>
      </c>
      <c r="D17" s="183" t="s">
        <v>317</v>
      </c>
      <c r="E17" s="59" t="s">
        <v>379</v>
      </c>
      <c r="F17" s="68">
        <v>2142.5625</v>
      </c>
      <c r="G17" s="110"/>
      <c r="H17" s="110"/>
      <c r="I17" s="69">
        <f t="shared" si="1"/>
        <v>0</v>
      </c>
      <c r="J17" s="69"/>
      <c r="K17" s="69"/>
      <c r="L17" s="69">
        <f t="shared" si="2"/>
        <v>2142.5625</v>
      </c>
      <c r="M17" s="60">
        <f t="shared" si="3"/>
        <v>0</v>
      </c>
      <c r="N17" s="69">
        <f t="shared" si="4"/>
        <v>0</v>
      </c>
      <c r="O17" s="69">
        <f t="shared" si="5"/>
        <v>0</v>
      </c>
      <c r="P17" s="69">
        <v>0</v>
      </c>
      <c r="Q17" s="69">
        <f t="shared" si="6"/>
        <v>2142.5625</v>
      </c>
      <c r="R17" s="279">
        <v>0.25</v>
      </c>
      <c r="S17" s="69">
        <f t="shared" si="7"/>
        <v>535.640625</v>
      </c>
      <c r="T17" s="69"/>
      <c r="U17" s="69"/>
      <c r="V17" s="69">
        <f t="shared" si="0"/>
        <v>1606.921875</v>
      </c>
      <c r="W17" s="194" t="s">
        <v>380</v>
      </c>
    </row>
    <row r="18" spans="3:23" ht="24" customHeight="1" x14ac:dyDescent="0.35">
      <c r="C18" s="58">
        <v>43.1</v>
      </c>
      <c r="D18" s="183" t="s">
        <v>318</v>
      </c>
      <c r="E18" s="59" t="s">
        <v>379</v>
      </c>
      <c r="F18" s="68">
        <v>35270406.67090939</v>
      </c>
      <c r="G18" s="174">
        <v>32057242.083776295</v>
      </c>
      <c r="H18" s="110"/>
      <c r="I18" s="69">
        <f t="shared" si="1"/>
        <v>32057242.083776295</v>
      </c>
      <c r="J18" s="69"/>
      <c r="K18" s="69"/>
      <c r="L18" s="69">
        <f t="shared" si="2"/>
        <v>67327648.754685685</v>
      </c>
      <c r="M18" s="60">
        <f t="shared" si="3"/>
        <v>0</v>
      </c>
      <c r="N18" s="69">
        <f t="shared" si="4"/>
        <v>0</v>
      </c>
      <c r="O18" s="69">
        <f t="shared" si="5"/>
        <v>0</v>
      </c>
      <c r="P18" s="69">
        <v>0</v>
      </c>
      <c r="Q18" s="69">
        <f t="shared" si="6"/>
        <v>67327648.754685685</v>
      </c>
      <c r="R18" s="279">
        <v>0.3</v>
      </c>
      <c r="S18" s="69">
        <f>IF(+Q18&lt;0,+Q18,+F18*R18)+I18*0.55</f>
        <v>28212605.147349779</v>
      </c>
      <c r="T18" s="69"/>
      <c r="U18" s="69"/>
      <c r="V18" s="69">
        <f t="shared" si="0"/>
        <v>39115043.60733591</v>
      </c>
      <c r="W18" s="194" t="s">
        <v>380</v>
      </c>
    </row>
    <row r="19" spans="3:23" x14ac:dyDescent="0.35">
      <c r="C19" s="58">
        <v>17</v>
      </c>
      <c r="D19" s="183" t="s">
        <v>319</v>
      </c>
      <c r="E19" s="59" t="s">
        <v>379</v>
      </c>
      <c r="F19" s="68">
        <v>7922253.2160000009</v>
      </c>
      <c r="G19" s="110"/>
      <c r="H19" s="110"/>
      <c r="I19" s="69">
        <f t="shared" si="1"/>
        <v>0</v>
      </c>
      <c r="J19" s="69"/>
      <c r="K19" s="69"/>
      <c r="L19" s="69">
        <f t="shared" si="2"/>
        <v>7922253.2160000009</v>
      </c>
      <c r="M19" s="60">
        <f t="shared" si="3"/>
        <v>0</v>
      </c>
      <c r="N19" s="69">
        <f t="shared" si="4"/>
        <v>0</v>
      </c>
      <c r="O19" s="69">
        <f t="shared" si="5"/>
        <v>0</v>
      </c>
      <c r="P19" s="69">
        <v>0</v>
      </c>
      <c r="Q19" s="69">
        <f t="shared" si="6"/>
        <v>7922253.2160000009</v>
      </c>
      <c r="R19" s="279">
        <v>0.08</v>
      </c>
      <c r="S19" s="69">
        <f t="shared" si="7"/>
        <v>633780.25728000014</v>
      </c>
      <c r="T19" s="69"/>
      <c r="U19" s="69"/>
      <c r="V19" s="69">
        <f t="shared" si="0"/>
        <v>7288472.9587200005</v>
      </c>
      <c r="W19" s="194" t="s">
        <v>380</v>
      </c>
    </row>
    <row r="20" spans="3:23" x14ac:dyDescent="0.35">
      <c r="C20" s="58">
        <v>17</v>
      </c>
      <c r="D20" s="183" t="s">
        <v>320</v>
      </c>
      <c r="E20" s="59" t="s">
        <v>379</v>
      </c>
      <c r="F20" s="68">
        <v>5619739.6655999999</v>
      </c>
      <c r="G20" s="110"/>
      <c r="H20" s="110"/>
      <c r="I20" s="69">
        <f t="shared" si="1"/>
        <v>0</v>
      </c>
      <c r="J20" s="69"/>
      <c r="K20" s="69"/>
      <c r="L20" s="69">
        <f t="shared" si="2"/>
        <v>5619739.6655999999</v>
      </c>
      <c r="M20" s="60">
        <f t="shared" si="3"/>
        <v>0</v>
      </c>
      <c r="N20" s="69">
        <f t="shared" si="4"/>
        <v>0</v>
      </c>
      <c r="O20" s="69">
        <f t="shared" si="5"/>
        <v>0</v>
      </c>
      <c r="P20" s="69">
        <v>0</v>
      </c>
      <c r="Q20" s="69">
        <f t="shared" si="6"/>
        <v>5619739.6655999999</v>
      </c>
      <c r="R20" s="279">
        <v>0.08</v>
      </c>
      <c r="S20" s="69">
        <f t="shared" si="7"/>
        <v>449579.17324799998</v>
      </c>
      <c r="T20" s="69"/>
      <c r="U20" s="69"/>
      <c r="V20" s="69">
        <f t="shared" si="0"/>
        <v>5170160.4923519995</v>
      </c>
      <c r="W20" s="194" t="s">
        <v>380</v>
      </c>
    </row>
    <row r="21" spans="3:23" x14ac:dyDescent="0.35">
      <c r="C21" s="58">
        <v>45</v>
      </c>
      <c r="D21" s="183" t="s">
        <v>321</v>
      </c>
      <c r="E21" s="59" t="s">
        <v>379</v>
      </c>
      <c r="F21" s="68">
        <v>76.532499999999985</v>
      </c>
      <c r="G21" s="110"/>
      <c r="H21" s="110"/>
      <c r="I21" s="69">
        <f t="shared" si="1"/>
        <v>0</v>
      </c>
      <c r="J21" s="69"/>
      <c r="K21" s="69"/>
      <c r="L21" s="69">
        <f t="shared" si="2"/>
        <v>76.532499999999985</v>
      </c>
      <c r="M21" s="60">
        <f t="shared" si="3"/>
        <v>0</v>
      </c>
      <c r="N21" s="69">
        <f t="shared" si="4"/>
        <v>0</v>
      </c>
      <c r="O21" s="69">
        <f t="shared" si="5"/>
        <v>0</v>
      </c>
      <c r="P21" s="69">
        <v>0</v>
      </c>
      <c r="Q21" s="69">
        <f t="shared" si="6"/>
        <v>76.532499999999985</v>
      </c>
      <c r="R21" s="279">
        <v>0.45</v>
      </c>
      <c r="S21" s="69">
        <f>IF(+Q21&lt;0,+Q21,+Q21*R21)</f>
        <v>34.439624999999992</v>
      </c>
      <c r="T21" s="69"/>
      <c r="U21" s="69"/>
      <c r="V21" s="69">
        <f t="shared" si="0"/>
        <v>42.092874999999992</v>
      </c>
      <c r="W21" s="194" t="s">
        <v>380</v>
      </c>
    </row>
    <row r="22" spans="3:23" x14ac:dyDescent="0.35">
      <c r="C22" s="58">
        <v>3</v>
      </c>
      <c r="D22" s="183" t="s">
        <v>322</v>
      </c>
      <c r="E22" s="59" t="s">
        <v>379</v>
      </c>
      <c r="F22" s="68">
        <v>7819426.0599999996</v>
      </c>
      <c r="G22" s="110"/>
      <c r="H22" s="110"/>
      <c r="I22" s="69">
        <f t="shared" si="1"/>
        <v>0</v>
      </c>
      <c r="J22" s="69"/>
      <c r="K22" s="69"/>
      <c r="L22" s="69">
        <f t="shared" si="2"/>
        <v>7819426.0599999996</v>
      </c>
      <c r="M22" s="60">
        <f t="shared" si="3"/>
        <v>0</v>
      </c>
      <c r="N22" s="69">
        <f t="shared" si="4"/>
        <v>0</v>
      </c>
      <c r="O22" s="69">
        <f t="shared" si="5"/>
        <v>0</v>
      </c>
      <c r="P22" s="69">
        <v>0</v>
      </c>
      <c r="Q22" s="69">
        <f t="shared" si="6"/>
        <v>7819426.0599999996</v>
      </c>
      <c r="R22" s="279">
        <v>0.05</v>
      </c>
      <c r="S22" s="69">
        <f t="shared" si="7"/>
        <v>390971.30300000001</v>
      </c>
      <c r="T22" s="69"/>
      <c r="U22" s="69"/>
      <c r="V22" s="69">
        <f t="shared" si="0"/>
        <v>7428454.7569999993</v>
      </c>
      <c r="W22" s="194" t="s">
        <v>380</v>
      </c>
    </row>
    <row r="23" spans="3:23" x14ac:dyDescent="0.35">
      <c r="C23" s="58">
        <v>47</v>
      </c>
      <c r="D23" s="183" t="s">
        <v>323</v>
      </c>
      <c r="E23" s="59" t="s">
        <v>379</v>
      </c>
      <c r="F23" s="68">
        <v>612487794.49929237</v>
      </c>
      <c r="G23" s="174">
        <v>145627679.95469412</v>
      </c>
      <c r="H23" s="110"/>
      <c r="I23" s="69">
        <f t="shared" si="1"/>
        <v>145627679.95469412</v>
      </c>
      <c r="J23" s="69"/>
      <c r="K23" s="69">
        <v>20740746.002043128</v>
      </c>
      <c r="L23" s="69">
        <f>F23+H23+I23+J23+K23</f>
        <v>778856220.45602965</v>
      </c>
      <c r="M23" s="60">
        <f t="shared" si="3"/>
        <v>0</v>
      </c>
      <c r="N23" s="69">
        <f t="shared" si="4"/>
        <v>0</v>
      </c>
      <c r="O23" s="69">
        <f t="shared" si="5"/>
        <v>0</v>
      </c>
      <c r="P23" s="69">
        <v>0</v>
      </c>
      <c r="Q23" s="69">
        <f t="shared" si="6"/>
        <v>778856220.45602965</v>
      </c>
      <c r="R23" s="279">
        <v>0.08</v>
      </c>
      <c r="S23" s="196">
        <f>IF(+Q23&lt;0,+Q23,+Q23*R23)</f>
        <v>62308497.636482373</v>
      </c>
      <c r="T23" s="196"/>
      <c r="U23" s="69"/>
      <c r="V23" s="69">
        <f>MAX(0,+L23-S23-T23)</f>
        <v>716547722.8195473</v>
      </c>
      <c r="W23" s="194" t="s">
        <v>380</v>
      </c>
    </row>
    <row r="24" spans="3:23" x14ac:dyDescent="0.35">
      <c r="C24" s="58">
        <v>50</v>
      </c>
      <c r="D24" s="183" t="s">
        <v>324</v>
      </c>
      <c r="E24" s="59" t="s">
        <v>379</v>
      </c>
      <c r="F24" s="68">
        <v>5188769.0089725778</v>
      </c>
      <c r="G24" s="173">
        <v>14417649.295182524</v>
      </c>
      <c r="H24" s="110"/>
      <c r="I24" s="69">
        <f t="shared" si="1"/>
        <v>14417649.295182524</v>
      </c>
      <c r="J24" s="69"/>
      <c r="K24" s="69"/>
      <c r="L24" s="69">
        <f t="shared" si="2"/>
        <v>19606418.304155104</v>
      </c>
      <c r="M24" s="60">
        <f t="shared" si="3"/>
        <v>0</v>
      </c>
      <c r="N24" s="69">
        <f t="shared" si="4"/>
        <v>0</v>
      </c>
      <c r="O24" s="69">
        <f t="shared" si="5"/>
        <v>0</v>
      </c>
      <c r="P24" s="69">
        <v>0</v>
      </c>
      <c r="Q24" s="69">
        <f t="shared" si="6"/>
        <v>19606418.304155104</v>
      </c>
      <c r="R24" s="279">
        <v>0.55000000000000004</v>
      </c>
      <c r="S24" s="69">
        <f t="shared" si="7"/>
        <v>10783530.067285309</v>
      </c>
      <c r="T24" s="69"/>
      <c r="U24" s="69"/>
      <c r="V24" s="69">
        <f t="shared" si="0"/>
        <v>8822888.2368697952</v>
      </c>
      <c r="W24" s="194" t="s">
        <v>380</v>
      </c>
    </row>
    <row r="25" spans="3:23" ht="24" x14ac:dyDescent="0.35">
      <c r="C25" s="58">
        <v>43.2</v>
      </c>
      <c r="D25" s="183" t="s">
        <v>325</v>
      </c>
      <c r="E25" s="59" t="s">
        <v>379</v>
      </c>
      <c r="F25" s="68">
        <v>577550.62637468195</v>
      </c>
      <c r="G25" s="174">
        <v>0</v>
      </c>
      <c r="H25" s="110"/>
      <c r="I25" s="69">
        <f t="shared" si="1"/>
        <v>0</v>
      </c>
      <c r="J25" s="69"/>
      <c r="K25" s="69"/>
      <c r="L25" s="69">
        <f t="shared" si="2"/>
        <v>577550.62637468195</v>
      </c>
      <c r="M25" s="60">
        <f t="shared" si="3"/>
        <v>0</v>
      </c>
      <c r="N25" s="69">
        <f t="shared" si="4"/>
        <v>0</v>
      </c>
      <c r="O25" s="69">
        <f>N25*100%</f>
        <v>0</v>
      </c>
      <c r="P25" s="69">
        <v>0</v>
      </c>
      <c r="Q25" s="69">
        <f t="shared" si="6"/>
        <v>577550.62637468195</v>
      </c>
      <c r="R25" s="279">
        <v>0.5</v>
      </c>
      <c r="S25" s="69">
        <f>IF(+Q25&lt;0,+Q25,+F25*R25)+I25*0.55</f>
        <v>288775.31318734097</v>
      </c>
      <c r="T25" s="69"/>
      <c r="U25" s="69"/>
      <c r="V25" s="69">
        <f t="shared" si="0"/>
        <v>288775.31318734097</v>
      </c>
      <c r="W25" s="194" t="s">
        <v>380</v>
      </c>
    </row>
    <row r="26" spans="3:23" x14ac:dyDescent="0.35">
      <c r="C26" s="58" t="s">
        <v>326</v>
      </c>
      <c r="D26" s="183" t="s">
        <v>327</v>
      </c>
      <c r="E26" s="59" t="s">
        <v>379</v>
      </c>
      <c r="F26" s="68">
        <v>27195503.729738131</v>
      </c>
      <c r="G26" s="174">
        <v>0</v>
      </c>
      <c r="H26" s="110"/>
      <c r="I26" s="69">
        <f t="shared" si="1"/>
        <v>0</v>
      </c>
      <c r="J26" s="69"/>
      <c r="K26" s="69"/>
      <c r="L26" s="69">
        <f>F26+H26+I26+J26+K26</f>
        <v>27195503.729738131</v>
      </c>
      <c r="M26" s="60">
        <f t="shared" si="3"/>
        <v>0</v>
      </c>
      <c r="N26" s="69">
        <f t="shared" si="4"/>
        <v>0</v>
      </c>
      <c r="O26" s="69">
        <f t="shared" si="5"/>
        <v>0</v>
      </c>
      <c r="P26" s="69">
        <v>0</v>
      </c>
      <c r="Q26" s="69">
        <f t="shared" si="6"/>
        <v>27195503.729738131</v>
      </c>
      <c r="R26" s="279">
        <v>0.06</v>
      </c>
      <c r="S26" s="69">
        <f t="shared" si="7"/>
        <v>1631730.2237842879</v>
      </c>
      <c r="T26" s="69"/>
      <c r="U26" s="69"/>
      <c r="V26" s="69">
        <f t="shared" si="0"/>
        <v>25563773.505953845</v>
      </c>
      <c r="W26" s="194" t="s">
        <v>380</v>
      </c>
    </row>
    <row r="27" spans="3:23" x14ac:dyDescent="0.35">
      <c r="C27" s="58">
        <v>14.1</v>
      </c>
      <c r="D27" s="184" t="s">
        <v>328</v>
      </c>
      <c r="E27" s="59" t="s">
        <v>379</v>
      </c>
      <c r="F27" s="68">
        <v>29128958.661615644</v>
      </c>
      <c r="G27" s="110"/>
      <c r="H27" s="110"/>
      <c r="I27" s="69">
        <f t="shared" si="1"/>
        <v>0</v>
      </c>
      <c r="J27" s="69"/>
      <c r="K27" s="69"/>
      <c r="L27" s="69">
        <f t="shared" si="2"/>
        <v>29128958.661615644</v>
      </c>
      <c r="M27" s="60">
        <f t="shared" si="3"/>
        <v>0</v>
      </c>
      <c r="N27" s="69">
        <f t="shared" si="4"/>
        <v>0</v>
      </c>
      <c r="O27" s="69">
        <f t="shared" si="5"/>
        <v>0</v>
      </c>
      <c r="P27" s="69">
        <v>0</v>
      </c>
      <c r="Q27" s="69">
        <f t="shared" si="6"/>
        <v>29128958.661615644</v>
      </c>
      <c r="R27" s="279">
        <v>7.0000000000000007E-2</v>
      </c>
      <c r="S27" s="69">
        <f t="shared" si="7"/>
        <v>2039027.1063130952</v>
      </c>
      <c r="T27" s="69"/>
      <c r="U27" s="69"/>
      <c r="V27" s="69">
        <f t="shared" si="0"/>
        <v>27089931.555302549</v>
      </c>
      <c r="W27" s="194" t="s">
        <v>380</v>
      </c>
    </row>
    <row r="28" spans="3:23" x14ac:dyDescent="0.35">
      <c r="C28" s="58">
        <v>14.1</v>
      </c>
      <c r="D28" s="184" t="s">
        <v>329</v>
      </c>
      <c r="E28" s="59" t="s">
        <v>379</v>
      </c>
      <c r="F28" s="68">
        <v>164520122.39609519</v>
      </c>
      <c r="G28" s="174">
        <v>37985566.845999166</v>
      </c>
      <c r="H28" s="110"/>
      <c r="I28" s="69">
        <f t="shared" si="1"/>
        <v>37985566.845999166</v>
      </c>
      <c r="J28" s="69"/>
      <c r="K28" s="69"/>
      <c r="L28" s="69">
        <f t="shared" si="2"/>
        <v>202505689.24209434</v>
      </c>
      <c r="M28" s="60">
        <f t="shared" si="3"/>
        <v>0</v>
      </c>
      <c r="N28" s="69">
        <f t="shared" si="4"/>
        <v>0</v>
      </c>
      <c r="O28" s="69">
        <f t="shared" si="5"/>
        <v>0</v>
      </c>
      <c r="P28" s="69">
        <v>0</v>
      </c>
      <c r="Q28" s="69">
        <f t="shared" si="6"/>
        <v>202505689.24209434</v>
      </c>
      <c r="R28" s="279">
        <v>0.05</v>
      </c>
      <c r="S28" s="196">
        <f>IF(+Q28&lt;0,+Q28,+Q28*R28)</f>
        <v>10125284.462104717</v>
      </c>
      <c r="T28" s="196"/>
      <c r="U28" s="69"/>
      <c r="V28" s="69">
        <f t="shared" si="0"/>
        <v>192380404.77998963</v>
      </c>
      <c r="W28" s="194" t="s">
        <v>380</v>
      </c>
    </row>
    <row r="29" spans="3:23" x14ac:dyDescent="0.35">
      <c r="C29" s="171">
        <v>38</v>
      </c>
      <c r="D29" s="183" t="s">
        <v>330</v>
      </c>
      <c r="E29" s="59" t="s">
        <v>379</v>
      </c>
      <c r="F29" s="68">
        <v>46176.13</v>
      </c>
      <c r="G29" s="110"/>
      <c r="H29" s="110"/>
      <c r="I29" s="110"/>
      <c r="J29" s="110"/>
      <c r="K29" s="110"/>
      <c r="L29" s="69">
        <f t="shared" si="2"/>
        <v>46176.13</v>
      </c>
      <c r="M29" s="60">
        <f t="shared" si="3"/>
        <v>0</v>
      </c>
      <c r="N29" s="69">
        <f t="shared" si="4"/>
        <v>0</v>
      </c>
      <c r="O29" s="69">
        <f t="shared" si="5"/>
        <v>0</v>
      </c>
      <c r="P29" s="69">
        <v>0</v>
      </c>
      <c r="Q29" s="69">
        <f t="shared" si="6"/>
        <v>46176.13</v>
      </c>
      <c r="R29" s="279">
        <v>0.3</v>
      </c>
      <c r="S29" s="69">
        <f t="shared" si="7"/>
        <v>13852.838999999998</v>
      </c>
      <c r="T29" s="69"/>
      <c r="U29" s="69"/>
      <c r="V29" s="69">
        <f t="shared" si="0"/>
        <v>32323.290999999997</v>
      </c>
      <c r="W29" s="194" t="s">
        <v>380</v>
      </c>
    </row>
    <row r="30" spans="3:23" x14ac:dyDescent="0.35">
      <c r="C30" s="171">
        <v>35</v>
      </c>
      <c r="D30" s="183" t="s">
        <v>331</v>
      </c>
      <c r="E30" s="59" t="s">
        <v>379</v>
      </c>
      <c r="F30" s="68">
        <v>139480.69319999998</v>
      </c>
      <c r="G30" s="110"/>
      <c r="H30" s="110"/>
      <c r="I30" s="110"/>
      <c r="J30" s="110"/>
      <c r="K30" s="110"/>
      <c r="L30" s="69">
        <f t="shared" si="2"/>
        <v>139480.69319999998</v>
      </c>
      <c r="M30" s="60">
        <f t="shared" si="3"/>
        <v>0</v>
      </c>
      <c r="N30" s="69">
        <f t="shared" si="4"/>
        <v>0</v>
      </c>
      <c r="O30" s="69">
        <f t="shared" si="5"/>
        <v>0</v>
      </c>
      <c r="P30" s="69">
        <v>0</v>
      </c>
      <c r="Q30" s="69">
        <f t="shared" si="6"/>
        <v>139480.69319999998</v>
      </c>
      <c r="R30" s="279">
        <v>7.0000000000000007E-2</v>
      </c>
      <c r="S30" s="69">
        <f>IF(+Q30&lt;0,+Q30,+Q30*R30)</f>
        <v>9763.6485240000002</v>
      </c>
      <c r="T30" s="69"/>
      <c r="U30" s="69"/>
      <c r="V30" s="69">
        <f t="shared" si="0"/>
        <v>129717.04467599998</v>
      </c>
      <c r="W30" s="194" t="s">
        <v>380</v>
      </c>
    </row>
    <row r="31" spans="3:23" x14ac:dyDescent="0.35">
      <c r="C31" s="110" t="s">
        <v>357</v>
      </c>
      <c r="D31" s="110" t="s">
        <v>357</v>
      </c>
      <c r="E31" s="110"/>
      <c r="F31" s="68">
        <v>0</v>
      </c>
      <c r="G31" s="110"/>
      <c r="H31" s="110"/>
      <c r="I31" s="110"/>
      <c r="J31" s="110"/>
      <c r="K31" s="110"/>
      <c r="L31" s="69">
        <f t="shared" si="2"/>
        <v>0</v>
      </c>
      <c r="M31" s="60">
        <f t="shared" si="3"/>
        <v>0</v>
      </c>
      <c r="N31" s="69">
        <f t="shared" si="4"/>
        <v>0</v>
      </c>
      <c r="O31" s="69">
        <f t="shared" si="5"/>
        <v>0</v>
      </c>
      <c r="P31" s="69">
        <v>0</v>
      </c>
      <c r="Q31" s="69">
        <f t="shared" si="6"/>
        <v>0</v>
      </c>
      <c r="R31" s="110"/>
      <c r="S31" s="69">
        <f t="shared" si="7"/>
        <v>0</v>
      </c>
      <c r="T31" s="69"/>
      <c r="U31" s="69"/>
      <c r="V31" s="69">
        <f t="shared" si="0"/>
        <v>0</v>
      </c>
      <c r="W31" s="194" t="s">
        <v>380</v>
      </c>
    </row>
    <row r="32" spans="3:23" x14ac:dyDescent="0.35">
      <c r="C32" s="110" t="s">
        <v>357</v>
      </c>
      <c r="D32" s="110" t="s">
        <v>357</v>
      </c>
      <c r="E32" s="110"/>
      <c r="F32" s="68">
        <v>0</v>
      </c>
      <c r="G32" s="110"/>
      <c r="H32" s="110"/>
      <c r="I32" s="110"/>
      <c r="J32" s="110"/>
      <c r="K32" s="110"/>
      <c r="L32" s="69">
        <f t="shared" si="2"/>
        <v>0</v>
      </c>
      <c r="M32" s="60">
        <f t="shared" si="3"/>
        <v>0</v>
      </c>
      <c r="N32" s="69">
        <f t="shared" si="4"/>
        <v>0</v>
      </c>
      <c r="O32" s="69">
        <f t="shared" si="5"/>
        <v>0</v>
      </c>
      <c r="P32" s="69">
        <v>0</v>
      </c>
      <c r="Q32" s="69">
        <f t="shared" si="6"/>
        <v>0</v>
      </c>
      <c r="R32" s="110"/>
      <c r="S32" s="69">
        <f t="shared" si="7"/>
        <v>0</v>
      </c>
      <c r="T32" s="69"/>
      <c r="U32" s="69"/>
      <c r="V32" s="69">
        <f t="shared" si="0"/>
        <v>0</v>
      </c>
      <c r="W32" s="194" t="s">
        <v>380</v>
      </c>
    </row>
    <row r="33" spans="3:23" x14ac:dyDescent="0.35">
      <c r="C33" s="110" t="s">
        <v>357</v>
      </c>
      <c r="D33" s="110" t="s">
        <v>357</v>
      </c>
      <c r="E33" s="110"/>
      <c r="F33" s="68">
        <v>0</v>
      </c>
      <c r="G33" s="110"/>
      <c r="H33" s="110"/>
      <c r="I33" s="110"/>
      <c r="J33" s="110"/>
      <c r="K33" s="110"/>
      <c r="L33" s="69">
        <f t="shared" si="2"/>
        <v>0</v>
      </c>
      <c r="M33" s="60">
        <f t="shared" si="3"/>
        <v>0</v>
      </c>
      <c r="N33" s="69">
        <f t="shared" si="4"/>
        <v>0</v>
      </c>
      <c r="O33" s="69">
        <f t="shared" si="5"/>
        <v>0</v>
      </c>
      <c r="P33" s="69">
        <v>0</v>
      </c>
      <c r="Q33" s="69">
        <f t="shared" si="6"/>
        <v>0</v>
      </c>
      <c r="R33" s="110"/>
      <c r="S33" s="69">
        <f t="shared" si="7"/>
        <v>0</v>
      </c>
      <c r="T33" s="69"/>
      <c r="U33" s="69"/>
      <c r="V33" s="69">
        <f t="shared" si="0"/>
        <v>0</v>
      </c>
      <c r="W33" s="194" t="s">
        <v>380</v>
      </c>
    </row>
    <row r="34" spans="3:23" x14ac:dyDescent="0.35">
      <c r="C34" s="110" t="s">
        <v>357</v>
      </c>
      <c r="D34" s="110" t="s">
        <v>357</v>
      </c>
      <c r="E34" s="110"/>
      <c r="F34" s="68">
        <v>0</v>
      </c>
      <c r="G34" s="110"/>
      <c r="H34" s="110"/>
      <c r="I34" s="110"/>
      <c r="J34" s="110"/>
      <c r="K34" s="110"/>
      <c r="L34" s="69">
        <f t="shared" si="2"/>
        <v>0</v>
      </c>
      <c r="M34" s="60">
        <f t="shared" si="3"/>
        <v>0</v>
      </c>
      <c r="N34" s="69">
        <f t="shared" si="4"/>
        <v>0</v>
      </c>
      <c r="O34" s="69">
        <f t="shared" si="5"/>
        <v>0</v>
      </c>
      <c r="P34" s="69">
        <v>0</v>
      </c>
      <c r="Q34" s="69">
        <f t="shared" si="6"/>
        <v>0</v>
      </c>
      <c r="R34" s="110"/>
      <c r="S34" s="69">
        <f t="shared" si="7"/>
        <v>0</v>
      </c>
      <c r="T34" s="69"/>
      <c r="U34" s="69"/>
      <c r="V34" s="69">
        <f t="shared" si="0"/>
        <v>0</v>
      </c>
      <c r="W34" s="194" t="s">
        <v>380</v>
      </c>
    </row>
    <row r="35" spans="3:23" x14ac:dyDescent="0.35">
      <c r="C35" s="110" t="s">
        <v>357</v>
      </c>
      <c r="D35" s="110" t="s">
        <v>357</v>
      </c>
      <c r="E35" s="110"/>
      <c r="F35" s="68">
        <v>0</v>
      </c>
      <c r="G35" s="110"/>
      <c r="H35" s="110"/>
      <c r="I35" s="110"/>
      <c r="J35" s="110"/>
      <c r="K35" s="110"/>
      <c r="L35" s="69">
        <f t="shared" si="2"/>
        <v>0</v>
      </c>
      <c r="M35" s="60">
        <f t="shared" si="3"/>
        <v>0</v>
      </c>
      <c r="N35" s="69">
        <f t="shared" si="4"/>
        <v>0</v>
      </c>
      <c r="O35" s="69">
        <f t="shared" si="5"/>
        <v>0</v>
      </c>
      <c r="P35" s="69">
        <v>0</v>
      </c>
      <c r="Q35" s="69">
        <f t="shared" si="6"/>
        <v>0</v>
      </c>
      <c r="R35" s="110"/>
      <c r="S35" s="69">
        <f t="shared" si="7"/>
        <v>0</v>
      </c>
      <c r="T35" s="69"/>
      <c r="U35" s="69"/>
      <c r="V35" s="69">
        <f t="shared" si="0"/>
        <v>0</v>
      </c>
      <c r="W35" s="194" t="s">
        <v>380</v>
      </c>
    </row>
    <row r="36" spans="3:23" ht="15" thickBot="1" x14ac:dyDescent="0.4">
      <c r="C36" s="110" t="s">
        <v>357</v>
      </c>
      <c r="D36" s="110" t="s">
        <v>357</v>
      </c>
      <c r="E36" s="110"/>
      <c r="F36" s="68">
        <v>0</v>
      </c>
      <c r="G36" s="110"/>
      <c r="H36" s="110"/>
      <c r="I36" s="110"/>
      <c r="J36" s="110"/>
      <c r="K36" s="110"/>
      <c r="L36" s="69">
        <f t="shared" si="2"/>
        <v>0</v>
      </c>
      <c r="M36" s="60">
        <f t="shared" si="3"/>
        <v>0</v>
      </c>
      <c r="N36" s="69">
        <f t="shared" si="4"/>
        <v>0</v>
      </c>
      <c r="O36" s="69">
        <f>N36*50%</f>
        <v>0</v>
      </c>
      <c r="P36" s="69">
        <v>0</v>
      </c>
      <c r="Q36" s="69">
        <f>L36+O36-P36</f>
        <v>0</v>
      </c>
      <c r="R36" s="110"/>
      <c r="S36" s="69">
        <f t="shared" si="7"/>
        <v>0</v>
      </c>
      <c r="T36" s="69"/>
      <c r="U36" s="69"/>
      <c r="V36" s="69">
        <f t="shared" si="0"/>
        <v>0</v>
      </c>
      <c r="W36" s="194" t="s">
        <v>380</v>
      </c>
    </row>
    <row r="37" spans="3:23" ht="15" thickBot="1" x14ac:dyDescent="0.4">
      <c r="C37" s="61"/>
      <c r="D37" s="169" t="s">
        <v>358</v>
      </c>
      <c r="E37" s="273"/>
      <c r="F37" s="274">
        <f>SUM(F10:F36)</f>
        <v>2607069773.3620405</v>
      </c>
      <c r="G37" s="274">
        <f>SUM(G10:G36)</f>
        <v>427357890.66343617</v>
      </c>
      <c r="H37" s="274"/>
      <c r="I37" s="274">
        <f>SUM(I10:I36)</f>
        <v>427357890.66343617</v>
      </c>
      <c r="J37" s="274"/>
      <c r="K37" s="274">
        <f t="shared" ref="K37:Q37" si="8">SUM(K10:K36)</f>
        <v>20740746.002043128</v>
      </c>
      <c r="L37" s="274">
        <f t="shared" si="8"/>
        <v>3055168410.0275197</v>
      </c>
      <c r="M37" s="274">
        <f t="shared" si="8"/>
        <v>0</v>
      </c>
      <c r="N37" s="274">
        <f t="shared" si="8"/>
        <v>0</v>
      </c>
      <c r="O37" s="274">
        <f t="shared" si="8"/>
        <v>0</v>
      </c>
      <c r="P37" s="274">
        <f t="shared" si="8"/>
        <v>0</v>
      </c>
      <c r="Q37" s="274">
        <f t="shared" si="8"/>
        <v>3055168410.0275197</v>
      </c>
      <c r="R37" s="275"/>
      <c r="S37" s="274">
        <f>SUM(S10:S36)</f>
        <v>265468207.51094571</v>
      </c>
      <c r="T37" s="274">
        <f>SUM(T10:T36)</f>
        <v>0</v>
      </c>
      <c r="U37" s="276" t="s">
        <v>168</v>
      </c>
      <c r="V37" s="277">
        <f>SUM(V10:V36)</f>
        <v>2789700202.516573</v>
      </c>
    </row>
  </sheetData>
  <mergeCells count="4">
    <mergeCell ref="C1:F1"/>
    <mergeCell ref="C2:M2"/>
    <mergeCell ref="C3:M3"/>
    <mergeCell ref="C4:M4"/>
  </mergeCells>
  <conditionalFormatting sqref="C10:C30">
    <cfRule type="expression" dxfId="81" priority="12" stopIfTrue="1">
      <formula>LEN(C10)&gt;0</formula>
    </cfRule>
  </conditionalFormatting>
  <conditionalFormatting sqref="D29:D30">
    <cfRule type="expression" dxfId="80" priority="11" stopIfTrue="1">
      <formula>ISBLANK(D29)</formula>
    </cfRule>
  </conditionalFormatting>
  <conditionalFormatting sqref="E10:F28 E29:E30 F29:F36 C31:E36">
    <cfRule type="expression" dxfId="79" priority="16" stopIfTrue="1">
      <formula>LEN(C10)&gt;0</formula>
    </cfRule>
  </conditionalFormatting>
  <conditionalFormatting sqref="G10 G37 G12:G16 G18 G23:G26 G28">
    <cfRule type="expression" dxfId="78" priority="9" stopIfTrue="1">
      <formula>ISBLANK(G10)=FALSE</formula>
    </cfRule>
  </conditionalFormatting>
  <conditionalFormatting sqref="I37">
    <cfRule type="expression" dxfId="76" priority="8" stopIfTrue="1">
      <formula>ISBLANK(I37)=FALSE</formula>
    </cfRule>
  </conditionalFormatting>
  <conditionalFormatting sqref="G29:K36">
    <cfRule type="expression" dxfId="18" priority="7" stopIfTrue="1">
      <formula>LEN(G29)&gt;0</formula>
    </cfRule>
  </conditionalFormatting>
  <conditionalFormatting sqref="H10:H28">
    <cfRule type="expression" dxfId="17" priority="6" stopIfTrue="1">
      <formula>LEN(H10)&gt;0</formula>
    </cfRule>
  </conditionalFormatting>
  <conditionalFormatting sqref="G11">
    <cfRule type="expression" dxfId="16" priority="5" stopIfTrue="1">
      <formula>LEN(G11)&gt;0</formula>
    </cfRule>
  </conditionalFormatting>
  <conditionalFormatting sqref="G17">
    <cfRule type="expression" dxfId="15" priority="4" stopIfTrue="1">
      <formula>LEN(G17)&gt;0</formula>
    </cfRule>
  </conditionalFormatting>
  <conditionalFormatting sqref="G19:G22">
    <cfRule type="expression" dxfId="14" priority="3" stopIfTrue="1">
      <formula>LEN(G19)&gt;0</formula>
    </cfRule>
  </conditionalFormatting>
  <conditionalFormatting sqref="G27">
    <cfRule type="expression" dxfId="12" priority="2" stopIfTrue="1">
      <formula>LEN(G27)&gt;0</formula>
    </cfRule>
  </conditionalFormatting>
  <conditionalFormatting sqref="R31:R36">
    <cfRule type="expression" dxfId="11" priority="1" stopIfTrue="1">
      <formula>LEN(R31)&gt;0</formula>
    </cfRule>
  </conditionalFormatting>
  <hyperlinks>
    <hyperlink ref="U37" location="'T Sch 1 Test Year'!A1" display="T Sch 1" xr:uid="{00000000-0004-0000-0B00-000000000000}"/>
    <hyperlink ref="E10" location="'B Sch 8 Bridge Year'!A1" display="B1 Sch 8" xr:uid="{00000000-0004-0000-0B00-000001000000}"/>
    <hyperlink ref="E11:E28" location="'B Sch 8 Bridge Year'!A1" display="B1 Sch 8" xr:uid="{5A2AA93F-8C68-42A6-98B6-EAE0AE879A9B}"/>
    <hyperlink ref="E29" location="'B Sch 8 Bridge Year'!A1" display="B1 Sch 8" xr:uid="{7F74B353-1193-4263-8023-F4C723558C16}"/>
    <hyperlink ref="E30" location="'B Sch 8 Bridge Year'!A1" display="B1 Sch 8" xr:uid="{717CFD9A-4590-479C-8C5D-982413A20474}"/>
    <hyperlink ref="W10" location="'T2 Sch 8 Test Year'!A1" display="T2 Sch 8 " xr:uid="{6EA5B342-D8DC-46DC-94D3-B3B89154D7F9}"/>
    <hyperlink ref="W11:W36" location="'T2 Sch 8 Test Year'!A1" display="T2 Sch 8 " xr:uid="{FC5B2C0D-0898-43F9-9FD5-BC3F79A8D3DB}"/>
  </hyperlinks>
  <pageMargins left="0.7" right="0.7" top="0.75" bottom="0.75" header="0.3" footer="0.3"/>
  <pageSetup paperSize="17" scale="3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D9AE-A441-45EB-904D-77941C93FEDE}">
  <sheetPr>
    <pageSetUpPr fitToPage="1"/>
  </sheetPr>
  <dimension ref="A1:T145"/>
  <sheetViews>
    <sheetView topLeftCell="B32" zoomScale="80" zoomScaleNormal="80" zoomScaleSheetLayoutView="90" workbookViewId="0">
      <selection activeCell="J104" sqref="J104"/>
    </sheetView>
  </sheetViews>
  <sheetFormatPr defaultColWidth="9.1796875" defaultRowHeight="14.5" x14ac:dyDescent="0.35"/>
  <cols>
    <col min="1" max="1" width="1.81640625" style="111" hidden="1" customWidth="1"/>
    <col min="2" max="2" width="6.54296875" style="111" customWidth="1"/>
    <col min="3" max="3" width="63.1796875" style="111" customWidth="1"/>
    <col min="4" max="4" width="11.453125" style="37" customWidth="1"/>
    <col min="5" max="5" width="17.81640625" style="111" customWidth="1"/>
    <col min="6" max="6" width="16.1796875" style="111" bestFit="1" customWidth="1"/>
    <col min="7" max="8" width="14.1796875" style="111" customWidth="1"/>
    <col min="9" max="9" width="15.1796875" style="111" customWidth="1"/>
    <col min="10" max="10" width="14.1796875" style="111" customWidth="1"/>
    <col min="11" max="11" width="16.1796875" style="111" customWidth="1"/>
    <col min="12" max="13" width="14.1796875" style="111" customWidth="1"/>
    <col min="14" max="15" width="15.1796875" style="111" bestFit="1" customWidth="1"/>
    <col min="16" max="17" width="14.1796875" style="111" customWidth="1"/>
    <col min="18" max="18" width="17.1796875" style="111" bestFit="1" customWidth="1"/>
    <col min="19" max="19" width="1.1796875" style="38" customWidth="1"/>
    <col min="20" max="20" width="14.81640625" style="111" customWidth="1"/>
    <col min="21" max="16384" width="9.1796875" style="111"/>
  </cols>
  <sheetData>
    <row r="1" spans="1:20" ht="15.75" customHeight="1" x14ac:dyDescent="0.35">
      <c r="A1" s="24"/>
      <c r="C1" s="330"/>
      <c r="D1" s="330"/>
      <c r="E1" s="330"/>
      <c r="F1" s="146"/>
      <c r="G1" s="146"/>
      <c r="H1" s="146"/>
      <c r="I1" s="146"/>
      <c r="J1" s="146"/>
      <c r="K1" s="146"/>
      <c r="L1" s="146"/>
      <c r="M1" s="146"/>
      <c r="N1" s="146"/>
      <c r="O1" s="146"/>
      <c r="P1" s="146"/>
    </row>
    <row r="2" spans="1:20" ht="15.75" customHeight="1" x14ac:dyDescent="0.35">
      <c r="A2" s="24"/>
      <c r="C2" s="146"/>
      <c r="D2" s="160"/>
      <c r="E2" s="146"/>
      <c r="F2" s="146"/>
      <c r="H2" s="38"/>
      <c r="J2" s="141"/>
      <c r="K2" s="202"/>
      <c r="S2" s="111"/>
    </row>
    <row r="3" spans="1:20" ht="15.75" customHeight="1" x14ac:dyDescent="0.35">
      <c r="A3" s="24"/>
      <c r="C3" s="146"/>
      <c r="D3" s="160"/>
      <c r="E3" s="146"/>
      <c r="F3" s="147"/>
      <c r="G3" s="147"/>
      <c r="H3" s="147"/>
      <c r="I3" s="147"/>
      <c r="J3" s="147"/>
      <c r="K3" s="147"/>
      <c r="L3" s="147"/>
      <c r="M3" s="147"/>
      <c r="N3" s="147"/>
      <c r="O3" s="147"/>
      <c r="P3" s="147"/>
      <c r="Q3" s="147"/>
      <c r="R3" s="147"/>
      <c r="S3" s="147"/>
      <c r="T3" s="147"/>
    </row>
    <row r="4" spans="1:20" ht="15.75" customHeight="1" x14ac:dyDescent="0.35">
      <c r="A4" s="24"/>
      <c r="C4" s="146"/>
      <c r="D4" s="160"/>
      <c r="E4" s="146"/>
      <c r="F4" s="147"/>
      <c r="G4" s="147"/>
      <c r="H4" s="147"/>
      <c r="I4" s="147"/>
      <c r="J4" s="147"/>
      <c r="K4" s="147"/>
      <c r="L4" s="147"/>
      <c r="M4" s="147"/>
      <c r="N4" s="147"/>
      <c r="O4" s="147"/>
      <c r="P4" s="147"/>
      <c r="Q4" s="147"/>
      <c r="R4" s="147"/>
      <c r="S4" s="147"/>
      <c r="T4" s="147"/>
    </row>
    <row r="5" spans="1:20" ht="15.75" customHeight="1" x14ac:dyDescent="0.35">
      <c r="C5" s="331"/>
      <c r="D5" s="331"/>
      <c r="E5" s="331"/>
      <c r="F5" s="331"/>
      <c r="G5" s="331"/>
      <c r="H5" s="331"/>
      <c r="I5" s="331"/>
      <c r="J5" s="147"/>
      <c r="K5" s="147"/>
      <c r="L5" s="147"/>
      <c r="M5" s="147"/>
      <c r="N5" s="147"/>
      <c r="O5" s="147"/>
      <c r="P5" s="147"/>
      <c r="Q5" s="147"/>
      <c r="R5" s="147"/>
      <c r="S5" s="147"/>
      <c r="T5" s="147"/>
    </row>
    <row r="6" spans="1:20" ht="15.75" customHeight="1" x14ac:dyDescent="0.35">
      <c r="C6" s="331"/>
      <c r="D6" s="331"/>
      <c r="E6" s="331"/>
      <c r="F6" s="331"/>
      <c r="G6" s="331"/>
      <c r="H6" s="331"/>
      <c r="I6" s="331"/>
      <c r="J6" s="141"/>
      <c r="S6" s="111"/>
    </row>
    <row r="7" spans="1:20" ht="15.75" customHeight="1" x14ac:dyDescent="0.35">
      <c r="C7" s="331"/>
      <c r="D7" s="331"/>
      <c r="E7" s="331"/>
      <c r="F7" s="331"/>
      <c r="G7" s="331"/>
      <c r="H7" s="331"/>
      <c r="I7" s="331"/>
      <c r="J7" s="141"/>
      <c r="S7" s="111"/>
    </row>
    <row r="8" spans="1:20" ht="24" customHeight="1" x14ac:dyDescent="0.5">
      <c r="B8" s="53" t="s">
        <v>366</v>
      </c>
    </row>
    <row r="9" spans="1:20" ht="15" customHeight="1" x14ac:dyDescent="0.35">
      <c r="B9" s="332" t="s">
        <v>367</v>
      </c>
      <c r="C9" s="332"/>
      <c r="D9" s="332"/>
      <c r="E9" s="332"/>
      <c r="F9" s="332"/>
      <c r="G9" s="332"/>
      <c r="H9" s="332"/>
      <c r="I9" s="332"/>
      <c r="J9" s="141"/>
      <c r="O9" s="219"/>
      <c r="P9" s="219"/>
      <c r="S9" s="111"/>
    </row>
    <row r="10" spans="1:20" ht="23.5" thickBot="1" x14ac:dyDescent="0.55000000000000004">
      <c r="D10" s="161"/>
      <c r="E10" s="143"/>
      <c r="F10" s="108"/>
      <c r="G10" s="108"/>
      <c r="H10" s="108"/>
      <c r="I10" s="108"/>
      <c r="J10" s="108"/>
      <c r="K10" s="108"/>
      <c r="L10" s="108"/>
      <c r="M10" s="108"/>
      <c r="N10" s="108"/>
      <c r="O10" s="247"/>
      <c r="P10" s="247"/>
      <c r="Q10" s="108"/>
      <c r="R10" s="108"/>
      <c r="S10" s="108"/>
      <c r="T10"/>
    </row>
    <row r="11" spans="1:20" ht="46.5" thickBot="1" x14ac:dyDescent="0.4">
      <c r="C11" s="72"/>
      <c r="D11" s="285" t="s">
        <v>193</v>
      </c>
      <c r="E11" s="281" t="s">
        <v>359</v>
      </c>
      <c r="F11" s="281" t="s">
        <v>194</v>
      </c>
      <c r="G11" s="281" t="s">
        <v>195</v>
      </c>
      <c r="H11" s="281" t="s">
        <v>368</v>
      </c>
      <c r="I11" s="281" t="s">
        <v>196</v>
      </c>
      <c r="J11" s="281" t="s">
        <v>197</v>
      </c>
      <c r="K11" s="281" t="s">
        <v>198</v>
      </c>
      <c r="L11" s="281" t="s">
        <v>360</v>
      </c>
      <c r="M11" s="281" t="s">
        <v>199</v>
      </c>
      <c r="N11" s="281" t="s">
        <v>200</v>
      </c>
      <c r="O11" s="281" t="s">
        <v>201</v>
      </c>
      <c r="P11" s="281" t="s">
        <v>333</v>
      </c>
      <c r="Q11" s="281" t="s">
        <v>334</v>
      </c>
      <c r="R11" s="282" t="s">
        <v>202</v>
      </c>
      <c r="T11" s="126" t="s">
        <v>335</v>
      </c>
    </row>
    <row r="12" spans="1:20" x14ac:dyDescent="0.35">
      <c r="C12" s="283" t="s">
        <v>336</v>
      </c>
      <c r="D12" s="284" t="s">
        <v>203</v>
      </c>
      <c r="E12" s="361">
        <v>183166224.8065739</v>
      </c>
      <c r="F12" s="361">
        <v>17266342.237287879</v>
      </c>
      <c r="G12" s="364"/>
      <c r="H12" s="71"/>
      <c r="I12" s="71"/>
      <c r="J12" s="71"/>
      <c r="K12" s="71"/>
      <c r="L12" s="71"/>
      <c r="M12" s="71"/>
      <c r="N12" s="71"/>
      <c r="O12" s="71"/>
      <c r="P12" s="71"/>
      <c r="Q12" s="71"/>
      <c r="R12" s="280">
        <f>SUM(E12:Q12)</f>
        <v>200432567.04386178</v>
      </c>
      <c r="T12" s="269">
        <f>R12/1000000</f>
        <v>200.43256704386178</v>
      </c>
    </row>
    <row r="13" spans="1:20" x14ac:dyDescent="0.35">
      <c r="C13" s="152" t="s">
        <v>204</v>
      </c>
      <c r="D13" s="148"/>
      <c r="E13" s="361"/>
      <c r="F13" s="361"/>
      <c r="G13" s="363"/>
      <c r="H13" s="71"/>
      <c r="I13" s="71"/>
      <c r="J13" s="71"/>
      <c r="K13" s="71"/>
      <c r="L13" s="71"/>
      <c r="M13" s="71"/>
      <c r="N13" s="71"/>
      <c r="O13" s="71"/>
      <c r="P13" s="71"/>
      <c r="Q13" s="71"/>
      <c r="R13" s="153"/>
      <c r="S13" s="111"/>
      <c r="T13" s="213"/>
    </row>
    <row r="14" spans="1:20" x14ac:dyDescent="0.35">
      <c r="C14" s="220" t="s">
        <v>337</v>
      </c>
      <c r="D14" s="54">
        <v>101</v>
      </c>
      <c r="E14" s="361">
        <v>-17932579.634618238</v>
      </c>
      <c r="F14" s="361"/>
      <c r="G14" s="363"/>
      <c r="H14" s="71"/>
      <c r="I14" s="71"/>
      <c r="J14" s="71"/>
      <c r="K14" s="71"/>
      <c r="L14" s="71"/>
      <c r="M14" s="71"/>
      <c r="N14" s="71"/>
      <c r="O14" s="71"/>
      <c r="P14" s="71"/>
      <c r="Q14" s="71"/>
      <c r="R14" s="120">
        <f>SUM(E14:Q14)</f>
        <v>-17932579.634618238</v>
      </c>
      <c r="T14" s="270"/>
    </row>
    <row r="15" spans="1:20" x14ac:dyDescent="0.35">
      <c r="C15" s="220" t="s">
        <v>338</v>
      </c>
      <c r="D15" s="54">
        <v>102</v>
      </c>
      <c r="E15" s="361">
        <v>-8767863.6539315917</v>
      </c>
      <c r="F15" s="361">
        <v>5873746.4913579552</v>
      </c>
      <c r="G15" s="363"/>
      <c r="H15" s="71"/>
      <c r="I15" s="71"/>
      <c r="J15" s="71"/>
      <c r="K15" s="71"/>
      <c r="L15" s="71"/>
      <c r="M15" s="71"/>
      <c r="N15" s="71"/>
      <c r="O15" s="71"/>
      <c r="P15" s="71"/>
      <c r="Q15" s="71"/>
      <c r="R15" s="120">
        <f>SUM(E15:Q15)</f>
        <v>-2894117.1625736365</v>
      </c>
      <c r="T15" s="213">
        <f>(R15+R14)/1000000</f>
        <v>-20.826696797191872</v>
      </c>
    </row>
    <row r="16" spans="1:20" x14ac:dyDescent="0.35">
      <c r="C16" s="113" t="s">
        <v>205</v>
      </c>
      <c r="D16" s="54">
        <v>103</v>
      </c>
      <c r="E16" s="361"/>
      <c r="F16" s="361"/>
      <c r="G16" s="363"/>
      <c r="H16" s="71"/>
      <c r="I16" s="71"/>
      <c r="J16" s="71"/>
      <c r="K16" s="71"/>
      <c r="L16" s="71"/>
      <c r="M16" s="71"/>
      <c r="N16" s="71"/>
      <c r="O16" s="71"/>
      <c r="P16" s="71"/>
      <c r="Q16" s="71"/>
      <c r="R16" s="120">
        <f t="shared" ref="R16:R37" si="0">SUM(E16:Q16)</f>
        <v>0</v>
      </c>
      <c r="T16" s="213">
        <f t="shared" ref="T16:T77" si="1">R16/1000000</f>
        <v>0</v>
      </c>
    </row>
    <row r="17" spans="3:20" x14ac:dyDescent="0.35">
      <c r="C17" s="113" t="s">
        <v>206</v>
      </c>
      <c r="D17" s="54">
        <v>104</v>
      </c>
      <c r="E17" s="361">
        <v>286531269.26374608</v>
      </c>
      <c r="F17" s="361">
        <v>-4432660.4415741852</v>
      </c>
      <c r="G17" s="363"/>
      <c r="H17" s="71"/>
      <c r="I17" s="71"/>
      <c r="J17" s="71"/>
      <c r="K17" s="71"/>
      <c r="L17" s="71"/>
      <c r="M17" s="71"/>
      <c r="N17" s="71"/>
      <c r="O17" s="71"/>
      <c r="P17" s="71"/>
      <c r="Q17" s="71"/>
      <c r="R17" s="120">
        <f t="shared" si="0"/>
        <v>282098608.82217193</v>
      </c>
      <c r="T17" s="213">
        <f t="shared" si="1"/>
        <v>282.09860882217191</v>
      </c>
    </row>
    <row r="18" spans="3:20" x14ac:dyDescent="0.35">
      <c r="C18" s="113" t="s">
        <v>207</v>
      </c>
      <c r="D18" s="54">
        <v>106</v>
      </c>
      <c r="E18" s="361"/>
      <c r="F18" s="361"/>
      <c r="G18" s="363"/>
      <c r="H18" s="71"/>
      <c r="I18" s="71"/>
      <c r="J18" s="71"/>
      <c r="K18" s="71"/>
      <c r="L18" s="71"/>
      <c r="M18" s="71"/>
      <c r="N18" s="71"/>
      <c r="O18" s="71"/>
      <c r="P18" s="71"/>
      <c r="Q18" s="71"/>
      <c r="R18" s="120">
        <f t="shared" si="0"/>
        <v>0</v>
      </c>
      <c r="T18" s="213">
        <f>R18/1000000</f>
        <v>0</v>
      </c>
    </row>
    <row r="19" spans="3:20" x14ac:dyDescent="0.35">
      <c r="C19" s="113" t="s">
        <v>208</v>
      </c>
      <c r="D19" s="54">
        <v>107</v>
      </c>
      <c r="E19" s="361"/>
      <c r="F19" s="361"/>
      <c r="G19" s="363"/>
      <c r="H19" s="71"/>
      <c r="I19" s="71"/>
      <c r="J19" s="71"/>
      <c r="K19" s="71"/>
      <c r="L19" s="71"/>
      <c r="M19" s="71"/>
      <c r="N19" s="71"/>
      <c r="O19" s="71"/>
      <c r="P19" s="71"/>
      <c r="Q19" s="71"/>
      <c r="R19" s="120">
        <f t="shared" si="0"/>
        <v>0</v>
      </c>
      <c r="T19" s="213">
        <f t="shared" si="1"/>
        <v>0</v>
      </c>
    </row>
    <row r="20" spans="3:20" x14ac:dyDescent="0.35">
      <c r="C20" s="113" t="s">
        <v>209</v>
      </c>
      <c r="D20" s="54">
        <v>108</v>
      </c>
      <c r="E20" s="361"/>
      <c r="F20" s="361"/>
      <c r="G20" s="363"/>
      <c r="H20" s="71"/>
      <c r="I20" s="71"/>
      <c r="J20" s="71"/>
      <c r="K20" s="71"/>
      <c r="L20" s="71"/>
      <c r="M20" s="71"/>
      <c r="N20" s="71"/>
      <c r="O20" s="71"/>
      <c r="P20" s="71"/>
      <c r="Q20" s="71"/>
      <c r="R20" s="120">
        <f t="shared" si="0"/>
        <v>0</v>
      </c>
      <c r="T20" s="213">
        <f t="shared" si="1"/>
        <v>0</v>
      </c>
    </row>
    <row r="21" spans="3:20" x14ac:dyDescent="0.35">
      <c r="C21" s="113" t="s">
        <v>210</v>
      </c>
      <c r="D21" s="54">
        <v>109</v>
      </c>
      <c r="E21" s="361"/>
      <c r="F21" s="361"/>
      <c r="G21" s="363"/>
      <c r="H21" s="71"/>
      <c r="I21" s="71"/>
      <c r="J21" s="71"/>
      <c r="K21" s="71"/>
      <c r="L21" s="71"/>
      <c r="M21" s="71"/>
      <c r="N21" s="71"/>
      <c r="O21" s="71"/>
      <c r="P21" s="71"/>
      <c r="Q21" s="71"/>
      <c r="R21" s="120">
        <f t="shared" si="0"/>
        <v>0</v>
      </c>
      <c r="T21" s="213">
        <f t="shared" si="1"/>
        <v>0</v>
      </c>
    </row>
    <row r="22" spans="3:20" x14ac:dyDescent="0.35">
      <c r="C22" s="113" t="s">
        <v>211</v>
      </c>
      <c r="D22" s="54">
        <v>110</v>
      </c>
      <c r="E22" s="361"/>
      <c r="F22" s="361"/>
      <c r="G22" s="363"/>
      <c r="H22" s="71"/>
      <c r="I22" s="71"/>
      <c r="J22" s="71"/>
      <c r="K22" s="71"/>
      <c r="L22" s="71"/>
      <c r="M22" s="71"/>
      <c r="N22" s="71"/>
      <c r="O22" s="71"/>
      <c r="P22" s="71"/>
      <c r="Q22" s="71"/>
      <c r="R22" s="120">
        <f t="shared" si="0"/>
        <v>0</v>
      </c>
      <c r="T22" s="213">
        <f t="shared" si="1"/>
        <v>0</v>
      </c>
    </row>
    <row r="23" spans="3:20" x14ac:dyDescent="0.35">
      <c r="C23" s="113" t="s">
        <v>212</v>
      </c>
      <c r="D23" s="54">
        <v>111</v>
      </c>
      <c r="E23" s="361"/>
      <c r="F23" s="361"/>
      <c r="G23" s="363"/>
      <c r="H23" s="71"/>
      <c r="I23" s="71"/>
      <c r="J23" s="71"/>
      <c r="K23" s="71"/>
      <c r="L23" s="71"/>
      <c r="M23" s="71"/>
      <c r="N23" s="71"/>
      <c r="O23" s="71"/>
      <c r="P23" s="71"/>
      <c r="Q23" s="71"/>
      <c r="R23" s="120">
        <f t="shared" si="0"/>
        <v>0</v>
      </c>
      <c r="T23" s="213">
        <f t="shared" si="1"/>
        <v>0</v>
      </c>
    </row>
    <row r="24" spans="3:20" x14ac:dyDescent="0.35">
      <c r="C24" s="113" t="s">
        <v>213</v>
      </c>
      <c r="D24" s="54">
        <v>112</v>
      </c>
      <c r="E24" s="361">
        <v>1394516.44833</v>
      </c>
      <c r="F24" s="361">
        <v>-1394516.44833</v>
      </c>
      <c r="G24" s="363"/>
      <c r="H24" s="71"/>
      <c r="I24" s="71"/>
      <c r="J24" s="71"/>
      <c r="K24" s="71"/>
      <c r="L24" s="71"/>
      <c r="M24" s="71"/>
      <c r="N24" s="71"/>
      <c r="O24" s="71"/>
      <c r="P24" s="71"/>
      <c r="Q24" s="71"/>
      <c r="R24" s="120">
        <f t="shared" si="0"/>
        <v>0</v>
      </c>
      <c r="T24" s="213">
        <f t="shared" si="1"/>
        <v>0</v>
      </c>
    </row>
    <row r="25" spans="3:20" x14ac:dyDescent="0.35">
      <c r="C25" s="113" t="s">
        <v>214</v>
      </c>
      <c r="D25" s="54">
        <v>113</v>
      </c>
      <c r="E25" s="361"/>
      <c r="F25" s="361"/>
      <c r="G25" s="363"/>
      <c r="H25" s="71"/>
      <c r="I25" s="71"/>
      <c r="J25" s="71"/>
      <c r="K25" s="71"/>
      <c r="L25" s="71"/>
      <c r="M25" s="71"/>
      <c r="N25" s="71"/>
      <c r="O25" s="71"/>
      <c r="P25" s="71"/>
      <c r="Q25" s="71"/>
      <c r="R25" s="120">
        <f t="shared" si="0"/>
        <v>0</v>
      </c>
      <c r="T25" s="213">
        <f t="shared" si="1"/>
        <v>0</v>
      </c>
    </row>
    <row r="26" spans="3:20" x14ac:dyDescent="0.35">
      <c r="C26" s="113" t="s">
        <v>215</v>
      </c>
      <c r="D26" s="54">
        <v>114</v>
      </c>
      <c r="E26" s="361"/>
      <c r="F26" s="361"/>
      <c r="G26" s="363"/>
      <c r="H26" s="71"/>
      <c r="I26" s="71"/>
      <c r="J26" s="71"/>
      <c r="K26" s="71"/>
      <c r="L26" s="71"/>
      <c r="M26" s="71"/>
      <c r="N26" s="71"/>
      <c r="O26" s="71"/>
      <c r="P26" s="71"/>
      <c r="Q26" s="71"/>
      <c r="R26" s="120">
        <f t="shared" si="0"/>
        <v>0</v>
      </c>
      <c r="T26" s="213">
        <f t="shared" si="1"/>
        <v>0</v>
      </c>
    </row>
    <row r="27" spans="3:20" x14ac:dyDescent="0.35">
      <c r="C27" s="113" t="s">
        <v>216</v>
      </c>
      <c r="D27" s="164">
        <v>116</v>
      </c>
      <c r="E27" s="361"/>
      <c r="F27" s="361"/>
      <c r="G27" s="363"/>
      <c r="H27" s="71"/>
      <c r="I27" s="71"/>
      <c r="J27" s="71"/>
      <c r="K27" s="71"/>
      <c r="L27" s="71"/>
      <c r="M27" s="71"/>
      <c r="N27" s="71"/>
      <c r="O27" s="71"/>
      <c r="P27" s="71"/>
      <c r="Q27" s="71"/>
      <c r="R27" s="120">
        <f t="shared" si="0"/>
        <v>0</v>
      </c>
      <c r="T27" s="213">
        <f t="shared" si="1"/>
        <v>0</v>
      </c>
    </row>
    <row r="28" spans="3:20" x14ac:dyDescent="0.35">
      <c r="C28" s="113" t="s">
        <v>217</v>
      </c>
      <c r="D28" s="54">
        <v>118</v>
      </c>
      <c r="E28" s="361"/>
      <c r="F28" s="361"/>
      <c r="G28" s="363"/>
      <c r="H28" s="71"/>
      <c r="I28" s="71"/>
      <c r="J28" s="71"/>
      <c r="K28" s="71"/>
      <c r="L28" s="71"/>
      <c r="M28" s="71"/>
      <c r="N28" s="71"/>
      <c r="O28" s="71"/>
      <c r="P28" s="71"/>
      <c r="Q28" s="71"/>
      <c r="R28" s="120">
        <f t="shared" si="0"/>
        <v>0</v>
      </c>
      <c r="T28" s="213">
        <f t="shared" si="1"/>
        <v>0</v>
      </c>
    </row>
    <row r="29" spans="3:20" x14ac:dyDescent="0.35">
      <c r="C29" s="113" t="s">
        <v>218</v>
      </c>
      <c r="D29" s="54">
        <v>119</v>
      </c>
      <c r="E29" s="361"/>
      <c r="F29" s="361"/>
      <c r="G29" s="363"/>
      <c r="H29" s="71"/>
      <c r="I29" s="71"/>
      <c r="J29" s="71"/>
      <c r="K29" s="71"/>
      <c r="L29" s="71"/>
      <c r="M29" s="71"/>
      <c r="N29" s="71"/>
      <c r="O29" s="71"/>
      <c r="P29" s="71"/>
      <c r="Q29" s="71"/>
      <c r="R29" s="120">
        <f t="shared" si="0"/>
        <v>0</v>
      </c>
      <c r="T29" s="213">
        <f t="shared" si="1"/>
        <v>0</v>
      </c>
    </row>
    <row r="30" spans="3:20" x14ac:dyDescent="0.35">
      <c r="C30" s="113" t="s">
        <v>219</v>
      </c>
      <c r="D30" s="54">
        <v>120</v>
      </c>
      <c r="E30" s="361"/>
      <c r="F30" s="361"/>
      <c r="G30" s="363"/>
      <c r="H30" s="71"/>
      <c r="I30" s="71"/>
      <c r="J30" s="71"/>
      <c r="K30" s="71"/>
      <c r="L30" s="71"/>
      <c r="M30" s="71"/>
      <c r="N30" s="71"/>
      <c r="O30" s="71"/>
      <c r="P30" s="71"/>
      <c r="Q30" s="71"/>
      <c r="R30" s="120">
        <f t="shared" si="0"/>
        <v>0</v>
      </c>
      <c r="T30" s="213">
        <f t="shared" si="1"/>
        <v>0</v>
      </c>
    </row>
    <row r="31" spans="3:20" x14ac:dyDescent="0.35">
      <c r="C31" s="113" t="s">
        <v>220</v>
      </c>
      <c r="D31" s="54">
        <v>121</v>
      </c>
      <c r="E31" s="361">
        <v>1268155.52</v>
      </c>
      <c r="F31" s="361"/>
      <c r="G31" s="363"/>
      <c r="H31" s="71"/>
      <c r="I31" s="71"/>
      <c r="J31" s="71"/>
      <c r="K31" s="71"/>
      <c r="L31" s="71"/>
      <c r="M31" s="120">
        <f t="shared" ref="M31" si="2">-SUM(E31:H31)</f>
        <v>-1268155.52</v>
      </c>
      <c r="N31" s="71"/>
      <c r="O31" s="71"/>
      <c r="P31" s="71"/>
      <c r="Q31" s="71"/>
      <c r="R31" s="120">
        <f t="shared" si="0"/>
        <v>0</v>
      </c>
      <c r="T31" s="213">
        <f t="shared" si="1"/>
        <v>0</v>
      </c>
    </row>
    <row r="32" spans="3:20" x14ac:dyDescent="0.35">
      <c r="C32" s="113" t="s">
        <v>221</v>
      </c>
      <c r="D32" s="54">
        <v>122</v>
      </c>
      <c r="E32" s="361"/>
      <c r="F32" s="361"/>
      <c r="G32" s="363"/>
      <c r="H32" s="71"/>
      <c r="I32" s="71"/>
      <c r="J32" s="71"/>
      <c r="K32" s="71"/>
      <c r="L32" s="71"/>
      <c r="M32" s="71"/>
      <c r="N32" s="71"/>
      <c r="O32" s="71"/>
      <c r="P32" s="71"/>
      <c r="Q32" s="71"/>
      <c r="R32" s="120">
        <f t="shared" si="0"/>
        <v>0</v>
      </c>
      <c r="T32" s="213">
        <f t="shared" si="1"/>
        <v>0</v>
      </c>
    </row>
    <row r="33" spans="3:20" x14ac:dyDescent="0.35">
      <c r="C33" s="113" t="s">
        <v>222</v>
      </c>
      <c r="D33" s="54">
        <v>123</v>
      </c>
      <c r="E33" s="361"/>
      <c r="F33" s="361"/>
      <c r="G33" s="363"/>
      <c r="H33" s="71"/>
      <c r="I33" s="71"/>
      <c r="J33" s="71"/>
      <c r="K33" s="71"/>
      <c r="L33" s="71"/>
      <c r="M33" s="71"/>
      <c r="N33" s="71"/>
      <c r="O33" s="71"/>
      <c r="P33" s="71"/>
      <c r="Q33" s="71"/>
      <c r="R33" s="120">
        <f t="shared" si="0"/>
        <v>0</v>
      </c>
      <c r="T33" s="213">
        <f t="shared" si="1"/>
        <v>0</v>
      </c>
    </row>
    <row r="34" spans="3:20" x14ac:dyDescent="0.35">
      <c r="C34" s="113" t="s">
        <v>223</v>
      </c>
      <c r="D34" s="54">
        <v>124</v>
      </c>
      <c r="E34" s="361">
        <v>-2100000</v>
      </c>
      <c r="F34" s="361">
        <v>-35730.640967534753</v>
      </c>
      <c r="G34" s="363"/>
      <c r="H34" s="71"/>
      <c r="I34" s="71"/>
      <c r="J34" s="71"/>
      <c r="K34" s="71"/>
      <c r="L34" s="71"/>
      <c r="M34" s="71"/>
      <c r="N34" s="71"/>
      <c r="O34" s="71"/>
      <c r="P34" s="71"/>
      <c r="Q34" s="71"/>
      <c r="R34" s="120">
        <f>SUM(E34:Q34)</f>
        <v>-2135730.6409675349</v>
      </c>
      <c r="T34" s="213">
        <f t="shared" si="1"/>
        <v>-2.1357306409675347</v>
      </c>
    </row>
    <row r="35" spans="3:20" x14ac:dyDescent="0.35">
      <c r="C35" s="125" t="s">
        <v>224</v>
      </c>
      <c r="D35" s="149">
        <v>125</v>
      </c>
      <c r="E35" s="361"/>
      <c r="F35" s="361"/>
      <c r="G35" s="363"/>
      <c r="H35" s="71"/>
      <c r="I35" s="71"/>
      <c r="J35" s="71"/>
      <c r="K35" s="71"/>
      <c r="L35" s="71"/>
      <c r="M35" s="71"/>
      <c r="N35" s="71"/>
      <c r="O35" s="71"/>
      <c r="P35" s="71"/>
      <c r="Q35" s="71"/>
      <c r="R35" s="120">
        <f t="shared" si="0"/>
        <v>0</v>
      </c>
      <c r="T35" s="213">
        <f t="shared" si="1"/>
        <v>0</v>
      </c>
    </row>
    <row r="36" spans="3:20" x14ac:dyDescent="0.35">
      <c r="C36" s="125" t="s">
        <v>339</v>
      </c>
      <c r="D36" s="54">
        <v>126</v>
      </c>
      <c r="E36" s="361"/>
      <c r="F36" s="361"/>
      <c r="G36" s="363"/>
      <c r="H36" s="71"/>
      <c r="I36" s="71"/>
      <c r="J36" s="71"/>
      <c r="K36" s="71"/>
      <c r="L36" s="71"/>
      <c r="M36" s="71"/>
      <c r="N36" s="71"/>
      <c r="O36" s="71"/>
      <c r="P36" s="71"/>
      <c r="Q36" s="71"/>
      <c r="R36" s="120">
        <f t="shared" si="0"/>
        <v>0</v>
      </c>
      <c r="T36" s="213">
        <f t="shared" si="1"/>
        <v>0</v>
      </c>
    </row>
    <row r="37" spans="3:20" x14ac:dyDescent="0.35">
      <c r="C37" s="221" t="s">
        <v>225</v>
      </c>
      <c r="D37" s="159"/>
      <c r="E37" s="361"/>
      <c r="F37" s="361"/>
      <c r="G37" s="363"/>
      <c r="H37" s="71"/>
      <c r="I37" s="71"/>
      <c r="J37" s="71"/>
      <c r="K37" s="71"/>
      <c r="L37" s="71"/>
      <c r="M37" s="71"/>
      <c r="N37" s="71"/>
      <c r="O37" s="71"/>
      <c r="P37" s="71"/>
      <c r="Q37" s="71"/>
      <c r="R37" s="120">
        <f t="shared" si="0"/>
        <v>0</v>
      </c>
      <c r="T37" s="213">
        <f t="shared" si="1"/>
        <v>0</v>
      </c>
    </row>
    <row r="38" spans="3:20" x14ac:dyDescent="0.35">
      <c r="C38" s="113" t="s">
        <v>226</v>
      </c>
      <c r="D38" s="54">
        <v>205</v>
      </c>
      <c r="E38" s="361"/>
      <c r="F38" s="361"/>
      <c r="G38" s="363"/>
      <c r="H38" s="71"/>
      <c r="I38" s="71"/>
      <c r="J38" s="71"/>
      <c r="K38" s="71"/>
      <c r="L38" s="71"/>
      <c r="M38" s="71"/>
      <c r="N38" s="71"/>
      <c r="O38" s="71"/>
      <c r="P38" s="71"/>
      <c r="Q38" s="71"/>
      <c r="R38" s="154"/>
      <c r="S38" s="151"/>
      <c r="T38" s="213">
        <f t="shared" si="1"/>
        <v>0</v>
      </c>
    </row>
    <row r="39" spans="3:20" x14ac:dyDescent="0.35">
      <c r="C39" s="113" t="s">
        <v>227</v>
      </c>
      <c r="D39" s="54">
        <v>206</v>
      </c>
      <c r="E39" s="361"/>
      <c r="F39" s="361"/>
      <c r="G39" s="363"/>
      <c r="H39" s="71"/>
      <c r="I39" s="71"/>
      <c r="J39" s="71"/>
      <c r="K39" s="71"/>
      <c r="L39" s="71"/>
      <c r="M39" s="71"/>
      <c r="N39" s="71"/>
      <c r="O39" s="71"/>
      <c r="P39" s="71"/>
      <c r="Q39" s="71"/>
      <c r="R39" s="120">
        <f t="shared" ref="R39:R77" si="3">SUM(E39:Q39)</f>
        <v>0</v>
      </c>
      <c r="T39" s="213">
        <f t="shared" si="1"/>
        <v>0</v>
      </c>
    </row>
    <row r="40" spans="3:20" x14ac:dyDescent="0.35">
      <c r="C40" s="113" t="s">
        <v>228</v>
      </c>
      <c r="D40" s="54">
        <v>208</v>
      </c>
      <c r="E40" s="361"/>
      <c r="F40" s="361"/>
      <c r="G40" s="363"/>
      <c r="H40" s="71"/>
      <c r="I40" s="71"/>
      <c r="J40" s="71"/>
      <c r="K40" s="71"/>
      <c r="L40" s="71"/>
      <c r="M40" s="71"/>
      <c r="N40" s="71"/>
      <c r="O40" s="71"/>
      <c r="P40" s="71"/>
      <c r="Q40" s="71"/>
      <c r="R40" s="120">
        <f t="shared" si="3"/>
        <v>0</v>
      </c>
      <c r="T40" s="213">
        <f t="shared" si="1"/>
        <v>0</v>
      </c>
    </row>
    <row r="41" spans="3:20" x14ac:dyDescent="0.35">
      <c r="C41" s="113" t="s">
        <v>229</v>
      </c>
      <c r="D41" s="54">
        <v>212</v>
      </c>
      <c r="E41" s="361"/>
      <c r="F41" s="361"/>
      <c r="G41" s="363"/>
      <c r="H41" s="71"/>
      <c r="I41" s="71"/>
      <c r="J41" s="71"/>
      <c r="K41" s="71"/>
      <c r="L41" s="71"/>
      <c r="M41" s="71"/>
      <c r="N41" s="71"/>
      <c r="O41" s="71"/>
      <c r="P41" s="71"/>
      <c r="Q41" s="71"/>
      <c r="R41" s="120">
        <f t="shared" si="3"/>
        <v>0</v>
      </c>
      <c r="T41" s="213">
        <f t="shared" si="1"/>
        <v>0</v>
      </c>
    </row>
    <row r="42" spans="3:20" x14ac:dyDescent="0.35">
      <c r="C42" s="113" t="s">
        <v>230</v>
      </c>
      <c r="D42" s="54">
        <v>216</v>
      </c>
      <c r="E42" s="361"/>
      <c r="F42" s="361"/>
      <c r="G42" s="363"/>
      <c r="H42" s="71"/>
      <c r="I42" s="71"/>
      <c r="J42" s="71"/>
      <c r="K42" s="71"/>
      <c r="L42" s="71"/>
      <c r="M42" s="71"/>
      <c r="N42" s="71"/>
      <c r="O42" s="71"/>
      <c r="P42" s="71"/>
      <c r="Q42" s="71"/>
      <c r="R42" s="120">
        <f t="shared" si="3"/>
        <v>0</v>
      </c>
      <c r="T42" s="213">
        <f t="shared" si="1"/>
        <v>0</v>
      </c>
    </row>
    <row r="43" spans="3:20" x14ac:dyDescent="0.35">
      <c r="C43" s="113" t="s">
        <v>231</v>
      </c>
      <c r="D43" s="54">
        <v>220</v>
      </c>
      <c r="E43" s="361"/>
      <c r="F43" s="361"/>
      <c r="G43" s="363"/>
      <c r="H43" s="71"/>
      <c r="I43" s="71"/>
      <c r="J43" s="71"/>
      <c r="K43" s="71"/>
      <c r="L43" s="71"/>
      <c r="M43" s="71"/>
      <c r="N43" s="71"/>
      <c r="O43" s="71"/>
      <c r="P43" s="71"/>
      <c r="Q43" s="71"/>
      <c r="R43" s="120">
        <f t="shared" si="3"/>
        <v>0</v>
      </c>
      <c r="T43" s="213">
        <f t="shared" si="1"/>
        <v>0</v>
      </c>
    </row>
    <row r="44" spans="3:20" x14ac:dyDescent="0.35">
      <c r="C44" s="113" t="s">
        <v>232</v>
      </c>
      <c r="D44" s="54">
        <v>226</v>
      </c>
      <c r="E44" s="361"/>
      <c r="F44" s="361"/>
      <c r="G44" s="363"/>
      <c r="H44" s="71"/>
      <c r="I44" s="71"/>
      <c r="J44" s="71"/>
      <c r="K44" s="71"/>
      <c r="L44" s="71"/>
      <c r="M44" s="71"/>
      <c r="N44" s="71"/>
      <c r="O44" s="71"/>
      <c r="P44" s="71"/>
      <c r="Q44" s="71"/>
      <c r="R44" s="120">
        <f t="shared" si="3"/>
        <v>0</v>
      </c>
      <c r="T44" s="213">
        <f t="shared" si="1"/>
        <v>0</v>
      </c>
    </row>
    <row r="45" spans="3:20" x14ac:dyDescent="0.35">
      <c r="C45" s="113" t="s">
        <v>233</v>
      </c>
      <c r="D45" s="54">
        <v>227</v>
      </c>
      <c r="E45" s="361">
        <v>1916245.8637244874</v>
      </c>
      <c r="F45" s="361"/>
      <c r="G45" s="363"/>
      <c r="H45" s="71"/>
      <c r="I45" s="71"/>
      <c r="J45" s="71"/>
      <c r="K45" s="71"/>
      <c r="L45" s="71"/>
      <c r="M45" s="120">
        <f t="shared" ref="M45" si="4">-SUM(E45:H45)</f>
        <v>-1916245.8637244874</v>
      </c>
      <c r="N45" s="71"/>
      <c r="O45" s="71"/>
      <c r="P45" s="71"/>
      <c r="Q45" s="71"/>
      <c r="R45" s="120">
        <f t="shared" si="3"/>
        <v>0</v>
      </c>
      <c r="T45" s="213">
        <f t="shared" si="1"/>
        <v>0</v>
      </c>
    </row>
    <row r="46" spans="3:20" x14ac:dyDescent="0.35">
      <c r="C46" s="113" t="s">
        <v>234</v>
      </c>
      <c r="D46" s="54">
        <v>228</v>
      </c>
      <c r="E46" s="361"/>
      <c r="F46" s="361"/>
      <c r="G46" s="363"/>
      <c r="H46" s="71"/>
      <c r="I46" s="71"/>
      <c r="J46" s="71"/>
      <c r="K46" s="71"/>
      <c r="L46" s="71"/>
      <c r="M46" s="71"/>
      <c r="N46" s="71"/>
      <c r="O46" s="71"/>
      <c r="P46" s="71"/>
      <c r="Q46" s="71"/>
      <c r="R46" s="120">
        <f t="shared" si="3"/>
        <v>0</v>
      </c>
      <c r="T46" s="213">
        <f t="shared" si="1"/>
        <v>0</v>
      </c>
    </row>
    <row r="47" spans="3:20" x14ac:dyDescent="0.35">
      <c r="C47" s="113" t="s">
        <v>235</v>
      </c>
      <c r="D47" s="54">
        <v>231</v>
      </c>
      <c r="E47" s="361"/>
      <c r="F47" s="361"/>
      <c r="G47" s="363"/>
      <c r="H47" s="71"/>
      <c r="I47" s="71"/>
      <c r="J47" s="71"/>
      <c r="K47" s="71"/>
      <c r="L47" s="71"/>
      <c r="M47" s="71"/>
      <c r="N47" s="71"/>
      <c r="O47" s="71"/>
      <c r="P47" s="71"/>
      <c r="Q47" s="71"/>
      <c r="R47" s="120">
        <f t="shared" si="3"/>
        <v>0</v>
      </c>
      <c r="T47" s="213">
        <f t="shared" si="1"/>
        <v>0</v>
      </c>
    </row>
    <row r="48" spans="3:20" x14ac:dyDescent="0.35">
      <c r="C48" s="113" t="s">
        <v>236</v>
      </c>
      <c r="D48" s="54">
        <v>235</v>
      </c>
      <c r="E48" s="361"/>
      <c r="F48" s="361"/>
      <c r="G48" s="363"/>
      <c r="H48" s="71"/>
      <c r="I48" s="71"/>
      <c r="J48" s="71"/>
      <c r="K48" s="71"/>
      <c r="L48" s="71"/>
      <c r="M48" s="71"/>
      <c r="N48" s="71"/>
      <c r="O48" s="71"/>
      <c r="P48" s="71"/>
      <c r="Q48" s="71"/>
      <c r="R48" s="120">
        <f t="shared" si="3"/>
        <v>0</v>
      </c>
      <c r="T48" s="213">
        <f t="shared" si="1"/>
        <v>0</v>
      </c>
    </row>
    <row r="49" spans="3:20" x14ac:dyDescent="0.35">
      <c r="C49" s="113" t="s">
        <v>237</v>
      </c>
      <c r="D49" s="54">
        <v>236</v>
      </c>
      <c r="E49" s="361"/>
      <c r="F49" s="361"/>
      <c r="G49" s="363"/>
      <c r="H49" s="71"/>
      <c r="I49" s="71"/>
      <c r="J49" s="71"/>
      <c r="K49" s="71"/>
      <c r="L49" s="71"/>
      <c r="M49" s="71"/>
      <c r="N49" s="71"/>
      <c r="O49" s="71"/>
      <c r="P49" s="71"/>
      <c r="Q49" s="71"/>
      <c r="R49" s="120">
        <f t="shared" si="3"/>
        <v>0</v>
      </c>
      <c r="T49" s="213">
        <f t="shared" si="1"/>
        <v>0</v>
      </c>
    </row>
    <row r="50" spans="3:20" ht="27.75" customHeight="1" x14ac:dyDescent="0.35">
      <c r="C50" s="113" t="s">
        <v>238</v>
      </c>
      <c r="D50" s="54">
        <v>237</v>
      </c>
      <c r="E50" s="361"/>
      <c r="F50" s="361"/>
      <c r="G50" s="363"/>
      <c r="H50" s="71"/>
      <c r="I50" s="71"/>
      <c r="J50" s="71"/>
      <c r="K50" s="71"/>
      <c r="L50" s="71"/>
      <c r="M50" s="71"/>
      <c r="N50" s="71"/>
      <c r="O50" s="71"/>
      <c r="P50" s="71"/>
      <c r="Q50" s="71"/>
      <c r="R50" s="120">
        <f t="shared" si="3"/>
        <v>0</v>
      </c>
      <c r="T50" s="213">
        <f t="shared" si="1"/>
        <v>0</v>
      </c>
    </row>
    <row r="51" spans="3:20" x14ac:dyDescent="0.35">
      <c r="C51" s="113" t="s">
        <v>239</v>
      </c>
      <c r="D51" s="54">
        <v>290</v>
      </c>
      <c r="E51" s="361"/>
      <c r="F51" s="361"/>
      <c r="G51" s="363"/>
      <c r="H51" s="71"/>
      <c r="I51" s="71"/>
      <c r="J51" s="71"/>
      <c r="K51" s="71"/>
      <c r="L51" s="71"/>
      <c r="M51" s="71"/>
      <c r="N51" s="71"/>
      <c r="O51" s="71"/>
      <c r="P51" s="71"/>
      <c r="Q51" s="71"/>
      <c r="R51" s="120">
        <f t="shared" si="3"/>
        <v>0</v>
      </c>
      <c r="T51" s="213">
        <f t="shared" si="1"/>
        <v>0</v>
      </c>
    </row>
    <row r="52" spans="3:20" x14ac:dyDescent="0.35">
      <c r="C52" s="113" t="s">
        <v>240</v>
      </c>
      <c r="D52" s="54">
        <v>291</v>
      </c>
      <c r="E52" s="361"/>
      <c r="F52" s="361"/>
      <c r="G52" s="363"/>
      <c r="H52" s="71"/>
      <c r="I52" s="71"/>
      <c r="J52" s="71"/>
      <c r="K52" s="71"/>
      <c r="L52" s="71"/>
      <c r="M52" s="71"/>
      <c r="N52" s="71"/>
      <c r="O52" s="71"/>
      <c r="P52" s="71"/>
      <c r="Q52" s="71"/>
      <c r="R52" s="120">
        <f t="shared" si="3"/>
        <v>0</v>
      </c>
      <c r="T52" s="213">
        <f t="shared" si="1"/>
        <v>0</v>
      </c>
    </row>
    <row r="53" spans="3:20" x14ac:dyDescent="0.35">
      <c r="C53" s="113" t="s">
        <v>241</v>
      </c>
      <c r="D53" s="54">
        <v>292</v>
      </c>
      <c r="E53" s="361"/>
      <c r="F53" s="361"/>
      <c r="G53" s="363"/>
      <c r="H53" s="71"/>
      <c r="I53" s="71"/>
      <c r="J53" s="71"/>
      <c r="K53" s="71"/>
      <c r="L53" s="71"/>
      <c r="M53" s="71"/>
      <c r="N53" s="71"/>
      <c r="O53" s="71"/>
      <c r="P53" s="71"/>
      <c r="Q53" s="71"/>
      <c r="R53" s="120">
        <f t="shared" si="3"/>
        <v>0</v>
      </c>
      <c r="T53" s="213">
        <f t="shared" si="1"/>
        <v>0</v>
      </c>
    </row>
    <row r="54" spans="3:20" x14ac:dyDescent="0.35">
      <c r="C54" s="113" t="s">
        <v>242</v>
      </c>
      <c r="D54" s="54">
        <v>293</v>
      </c>
      <c r="E54" s="361"/>
      <c r="F54" s="361"/>
      <c r="G54" s="363"/>
      <c r="H54" s="71"/>
      <c r="I54" s="71"/>
      <c r="J54" s="71"/>
      <c r="K54" s="71"/>
      <c r="L54" s="71"/>
      <c r="M54" s="71"/>
      <c r="N54" s="71"/>
      <c r="O54" s="71"/>
      <c r="P54" s="71"/>
      <c r="Q54" s="71"/>
      <c r="R54" s="120">
        <f t="shared" si="3"/>
        <v>0</v>
      </c>
      <c r="T54" s="213">
        <f t="shared" si="1"/>
        <v>0</v>
      </c>
    </row>
    <row r="55" spans="3:20" x14ac:dyDescent="0.35">
      <c r="C55" s="158" t="s">
        <v>243</v>
      </c>
      <c r="D55" s="73">
        <v>295</v>
      </c>
      <c r="E55" s="361"/>
      <c r="F55" s="361"/>
      <c r="G55" s="363"/>
      <c r="H55" s="71"/>
      <c r="I55" s="71"/>
      <c r="J55" s="71"/>
      <c r="K55" s="71"/>
      <c r="L55" s="71"/>
      <c r="M55" s="71"/>
      <c r="N55" s="71"/>
      <c r="O55" s="71"/>
      <c r="P55" s="71"/>
      <c r="Q55" s="71"/>
      <c r="R55" s="120">
        <f t="shared" si="3"/>
        <v>0</v>
      </c>
      <c r="T55" s="213">
        <f t="shared" si="1"/>
        <v>0</v>
      </c>
    </row>
    <row r="56" spans="3:20" x14ac:dyDescent="0.35">
      <c r="C56" s="113" t="s">
        <v>244</v>
      </c>
      <c r="D56" s="73"/>
      <c r="E56" s="361"/>
      <c r="F56" s="361"/>
      <c r="G56" s="363"/>
      <c r="H56" s="71"/>
      <c r="I56" s="71"/>
      <c r="J56" s="71"/>
      <c r="K56" s="71"/>
      <c r="L56" s="71"/>
      <c r="M56" s="71"/>
      <c r="N56" s="71"/>
      <c r="O56" s="71"/>
      <c r="P56" s="71"/>
      <c r="Q56" s="71"/>
      <c r="R56" s="120">
        <f t="shared" si="3"/>
        <v>0</v>
      </c>
      <c r="T56" s="213">
        <f t="shared" si="1"/>
        <v>0</v>
      </c>
    </row>
    <row r="57" spans="3:20" x14ac:dyDescent="0.35">
      <c r="C57" s="113" t="s">
        <v>245</v>
      </c>
      <c r="D57" s="73"/>
      <c r="E57" s="361"/>
      <c r="F57" s="361"/>
      <c r="G57" s="363"/>
      <c r="H57" s="71"/>
      <c r="I57" s="71"/>
      <c r="J57" s="71"/>
      <c r="K57" s="71"/>
      <c r="L57" s="71"/>
      <c r="M57" s="71"/>
      <c r="N57" s="71"/>
      <c r="O57" s="71"/>
      <c r="P57" s="71"/>
      <c r="Q57" s="71"/>
      <c r="R57" s="120">
        <f t="shared" si="3"/>
        <v>0</v>
      </c>
      <c r="T57" s="213">
        <f t="shared" si="1"/>
        <v>0</v>
      </c>
    </row>
    <row r="58" spans="3:20" x14ac:dyDescent="0.35">
      <c r="C58" s="113" t="s">
        <v>246</v>
      </c>
      <c r="D58" s="73"/>
      <c r="E58" s="361">
        <v>10226264.866583675</v>
      </c>
      <c r="F58" s="361"/>
      <c r="G58" s="363"/>
      <c r="H58" s="71"/>
      <c r="I58" s="71"/>
      <c r="J58" s="71"/>
      <c r="K58" s="71"/>
      <c r="L58" s="71"/>
      <c r="M58" s="71"/>
      <c r="N58" s="71"/>
      <c r="O58" s="71"/>
      <c r="P58" s="71"/>
      <c r="Q58" s="71"/>
      <c r="R58" s="120">
        <f t="shared" si="3"/>
        <v>10226264.866583675</v>
      </c>
      <c r="T58" s="213">
        <f t="shared" si="1"/>
        <v>10.226264866583675</v>
      </c>
    </row>
    <row r="59" spans="3:20" x14ac:dyDescent="0.35">
      <c r="C59" s="113" t="s">
        <v>247</v>
      </c>
      <c r="D59" s="73"/>
      <c r="E59" s="361"/>
      <c r="F59" s="361"/>
      <c r="G59" s="363"/>
      <c r="H59" s="71"/>
      <c r="I59" s="71"/>
      <c r="J59" s="71"/>
      <c r="K59" s="71"/>
      <c r="L59" s="71"/>
      <c r="M59" s="71"/>
      <c r="N59" s="71"/>
      <c r="O59" s="71"/>
      <c r="P59" s="71"/>
      <c r="Q59" s="71"/>
      <c r="R59" s="120">
        <f t="shared" si="3"/>
        <v>0</v>
      </c>
      <c r="T59" s="213">
        <f t="shared" si="1"/>
        <v>0</v>
      </c>
    </row>
    <row r="60" spans="3:20" x14ac:dyDescent="0.35">
      <c r="C60" s="113" t="s">
        <v>248</v>
      </c>
      <c r="D60" s="73"/>
      <c r="E60" s="361">
        <v>3142867.3363249465</v>
      </c>
      <c r="F60" s="361"/>
      <c r="G60" s="363"/>
      <c r="H60" s="71"/>
      <c r="I60" s="71"/>
      <c r="J60" s="71"/>
      <c r="K60" s="71"/>
      <c r="L60" s="71"/>
      <c r="M60" s="361">
        <f t="shared" ref="M60:M77" si="5">-SUM(E60:H60)</f>
        <v>-3142867.3363249465</v>
      </c>
      <c r="N60" s="362"/>
      <c r="O60" s="71"/>
      <c r="P60" s="71"/>
      <c r="Q60" s="71"/>
      <c r="R60" s="120">
        <f t="shared" si="3"/>
        <v>0</v>
      </c>
      <c r="T60" s="213">
        <f t="shared" si="1"/>
        <v>0</v>
      </c>
    </row>
    <row r="61" spans="3:20" x14ac:dyDescent="0.35">
      <c r="C61" s="113" t="s">
        <v>249</v>
      </c>
      <c r="D61" s="73"/>
      <c r="E61" s="361">
        <v>6105898.8351655519</v>
      </c>
      <c r="F61" s="361">
        <v>-5066666.1842134856</v>
      </c>
      <c r="G61" s="363"/>
      <c r="H61" s="71"/>
      <c r="I61" s="71"/>
      <c r="J61" s="71"/>
      <c r="K61" s="71"/>
      <c r="L61" s="71"/>
      <c r="M61" s="361">
        <f t="shared" si="5"/>
        <v>-1039232.6509520663</v>
      </c>
      <c r="N61" s="362"/>
      <c r="O61" s="71"/>
      <c r="P61" s="71"/>
      <c r="Q61" s="71"/>
      <c r="R61" s="120">
        <f t="shared" si="3"/>
        <v>0</v>
      </c>
      <c r="T61" s="213">
        <f t="shared" si="1"/>
        <v>0</v>
      </c>
    </row>
    <row r="62" spans="3:20" x14ac:dyDescent="0.35">
      <c r="C62" s="113" t="s">
        <v>250</v>
      </c>
      <c r="D62" s="73"/>
      <c r="E62" s="361">
        <v>2353061.3513255375</v>
      </c>
      <c r="F62" s="361"/>
      <c r="G62" s="363"/>
      <c r="H62" s="71"/>
      <c r="I62" s="71"/>
      <c r="J62" s="71"/>
      <c r="K62" s="71"/>
      <c r="L62" s="71"/>
      <c r="M62" s="361"/>
      <c r="N62" s="362"/>
      <c r="O62" s="71"/>
      <c r="P62" s="71"/>
      <c r="Q62" s="71"/>
      <c r="R62" s="120">
        <f t="shared" si="3"/>
        <v>2353061.3513255375</v>
      </c>
      <c r="T62" s="213">
        <f t="shared" si="1"/>
        <v>2.3530613513255374</v>
      </c>
    </row>
    <row r="63" spans="3:20" x14ac:dyDescent="0.35">
      <c r="C63" s="113" t="s">
        <v>251</v>
      </c>
      <c r="D63" s="73"/>
      <c r="E63" s="361">
        <v>644830.72205701412</v>
      </c>
      <c r="F63" s="361"/>
      <c r="G63" s="363"/>
      <c r="H63" s="71"/>
      <c r="I63" s="71"/>
      <c r="J63" s="71"/>
      <c r="K63" s="71"/>
      <c r="L63" s="71"/>
      <c r="M63" s="361">
        <f t="shared" si="5"/>
        <v>-644830.72205701412</v>
      </c>
      <c r="N63" s="362"/>
      <c r="O63" s="71"/>
      <c r="P63" s="71"/>
      <c r="Q63" s="71"/>
      <c r="R63" s="120">
        <f t="shared" si="3"/>
        <v>0</v>
      </c>
      <c r="T63" s="213">
        <f t="shared" si="1"/>
        <v>0</v>
      </c>
    </row>
    <row r="64" spans="3:20" x14ac:dyDescent="0.35">
      <c r="C64" s="113" t="s">
        <v>340</v>
      </c>
      <c r="D64" s="73"/>
      <c r="E64" s="361">
        <v>131290.32000000004</v>
      </c>
      <c r="F64" s="361">
        <v>-131290.32000000004</v>
      </c>
      <c r="G64" s="363"/>
      <c r="H64" s="71"/>
      <c r="I64" s="71"/>
      <c r="J64" s="71"/>
      <c r="K64" s="71"/>
      <c r="L64" s="71"/>
      <c r="M64" s="361"/>
      <c r="N64" s="362"/>
      <c r="O64" s="71"/>
      <c r="P64" s="71"/>
      <c r="Q64" s="71"/>
      <c r="R64" s="120">
        <f t="shared" si="3"/>
        <v>0</v>
      </c>
      <c r="T64" s="213">
        <f t="shared" si="1"/>
        <v>0</v>
      </c>
    </row>
    <row r="65" spans="3:20" x14ac:dyDescent="0.35">
      <c r="C65" s="125" t="s">
        <v>252</v>
      </c>
      <c r="D65" s="73"/>
      <c r="E65" s="361">
        <v>0</v>
      </c>
      <c r="F65" s="361"/>
      <c r="G65" s="363"/>
      <c r="H65" s="71"/>
      <c r="I65" s="71"/>
      <c r="J65" s="71"/>
      <c r="K65" s="71"/>
      <c r="L65" s="71"/>
      <c r="M65" s="361">
        <f t="shared" si="5"/>
        <v>0</v>
      </c>
      <c r="N65" s="362"/>
      <c r="O65" s="71"/>
      <c r="P65" s="71"/>
      <c r="Q65" s="71"/>
      <c r="R65" s="120">
        <f t="shared" si="3"/>
        <v>0</v>
      </c>
      <c r="T65" s="213">
        <f t="shared" si="1"/>
        <v>0</v>
      </c>
    </row>
    <row r="66" spans="3:20" x14ac:dyDescent="0.35">
      <c r="C66" s="125" t="s">
        <v>293</v>
      </c>
      <c r="D66" s="73"/>
      <c r="E66" s="361">
        <v>3392400.8399999877</v>
      </c>
      <c r="F66" s="361"/>
      <c r="G66" s="363"/>
      <c r="H66" s="71"/>
      <c r="I66" s="71"/>
      <c r="J66" s="71"/>
      <c r="K66" s="71"/>
      <c r="L66" s="71"/>
      <c r="M66" s="361">
        <f t="shared" si="5"/>
        <v>-3392400.8399999877</v>
      </c>
      <c r="N66" s="362"/>
      <c r="O66" s="71"/>
      <c r="P66" s="71"/>
      <c r="Q66" s="71"/>
      <c r="R66" s="120">
        <f t="shared" si="3"/>
        <v>0</v>
      </c>
      <c r="T66" s="213">
        <f t="shared" si="1"/>
        <v>0</v>
      </c>
    </row>
    <row r="67" spans="3:20" x14ac:dyDescent="0.35">
      <c r="C67" s="125" t="s">
        <v>254</v>
      </c>
      <c r="D67" s="73"/>
      <c r="E67" s="361">
        <v>6879600</v>
      </c>
      <c r="F67" s="361"/>
      <c r="G67" s="363"/>
      <c r="H67" s="71"/>
      <c r="I67" s="71"/>
      <c r="J67" s="71"/>
      <c r="K67" s="71"/>
      <c r="L67" s="71"/>
      <c r="M67" s="361">
        <f t="shared" si="5"/>
        <v>-6879600</v>
      </c>
      <c r="N67" s="362"/>
      <c r="O67" s="71"/>
      <c r="P67" s="71"/>
      <c r="Q67" s="71"/>
      <c r="R67" s="120">
        <f t="shared" si="3"/>
        <v>0</v>
      </c>
      <c r="T67" s="213">
        <f t="shared" si="1"/>
        <v>0</v>
      </c>
    </row>
    <row r="68" spans="3:20" x14ac:dyDescent="0.35">
      <c r="C68" s="125" t="s">
        <v>255</v>
      </c>
      <c r="D68" s="73"/>
      <c r="E68" s="361"/>
      <c r="F68" s="361"/>
      <c r="G68" s="363"/>
      <c r="H68" s="71"/>
      <c r="I68" s="71"/>
      <c r="J68" s="71"/>
      <c r="K68" s="71"/>
      <c r="L68" s="71"/>
      <c r="M68" s="361"/>
      <c r="N68" s="362"/>
      <c r="O68" s="71"/>
      <c r="P68" s="71"/>
      <c r="Q68" s="71"/>
      <c r="R68" s="120">
        <f t="shared" si="3"/>
        <v>0</v>
      </c>
      <c r="T68" s="213">
        <f t="shared" si="1"/>
        <v>0</v>
      </c>
    </row>
    <row r="69" spans="3:20" x14ac:dyDescent="0.35">
      <c r="C69" s="125" t="s">
        <v>256</v>
      </c>
      <c r="D69" s="73"/>
      <c r="E69" s="361">
        <v>4022391.674816384</v>
      </c>
      <c r="F69" s="361"/>
      <c r="G69" s="363"/>
      <c r="H69" s="71"/>
      <c r="I69" s="71"/>
      <c r="J69" s="71"/>
      <c r="K69" s="71"/>
      <c r="L69" s="71"/>
      <c r="M69" s="361">
        <f t="shared" si="5"/>
        <v>-4022391.674816384</v>
      </c>
      <c r="N69" s="362"/>
      <c r="O69" s="71"/>
      <c r="P69" s="71"/>
      <c r="Q69" s="71"/>
      <c r="R69" s="120">
        <f t="shared" si="3"/>
        <v>0</v>
      </c>
      <c r="T69" s="213">
        <f>R69/1000000</f>
        <v>0</v>
      </c>
    </row>
    <row r="70" spans="3:20" x14ac:dyDescent="0.35">
      <c r="C70" s="125" t="s">
        <v>258</v>
      </c>
      <c r="D70" s="73"/>
      <c r="E70" s="361"/>
      <c r="F70" s="361"/>
      <c r="G70" s="363"/>
      <c r="H70" s="71"/>
      <c r="I70" s="71"/>
      <c r="J70" s="71"/>
      <c r="K70" s="71"/>
      <c r="L70" s="71"/>
      <c r="M70" s="361"/>
      <c r="N70" s="362"/>
      <c r="O70" s="71"/>
      <c r="P70" s="71"/>
      <c r="Q70" s="71"/>
      <c r="R70" s="120">
        <f>SUM(E70:Q70)</f>
        <v>0</v>
      </c>
      <c r="T70" s="213">
        <f>R70/1000000</f>
        <v>0</v>
      </c>
    </row>
    <row r="71" spans="3:20" x14ac:dyDescent="0.35">
      <c r="C71" s="125" t="s">
        <v>253</v>
      </c>
      <c r="D71" s="73"/>
      <c r="E71" s="361">
        <v>85.195393022196697</v>
      </c>
      <c r="F71" s="361"/>
      <c r="G71" s="361">
        <f>SUM(G117,G122)</f>
        <v>-246635.70827453781</v>
      </c>
      <c r="H71" s="363"/>
      <c r="I71" s="71"/>
      <c r="J71" s="71"/>
      <c r="K71" s="71"/>
      <c r="L71" s="71"/>
      <c r="M71" s="361"/>
      <c r="N71" s="362"/>
      <c r="O71" s="71"/>
      <c r="P71" s="71"/>
      <c r="Q71" s="71"/>
      <c r="R71" s="120">
        <f>SUM(E71:Q71)</f>
        <v>-246550.51288151561</v>
      </c>
      <c r="T71" s="213">
        <f>R71/1000000</f>
        <v>-0.24655051288151561</v>
      </c>
    </row>
    <row r="72" spans="3:20" x14ac:dyDescent="0.35">
      <c r="C72" s="125" t="s">
        <v>259</v>
      </c>
      <c r="D72" s="73"/>
      <c r="E72" s="361">
        <v>300000</v>
      </c>
      <c r="F72" s="361">
        <f>-E72</f>
        <v>-300000</v>
      </c>
      <c r="G72" s="363"/>
      <c r="H72" s="71"/>
      <c r="I72" s="71"/>
      <c r="J72" s="71"/>
      <c r="K72" s="71"/>
      <c r="L72" s="71"/>
      <c r="M72" s="361"/>
      <c r="N72" s="362"/>
      <c r="O72" s="71"/>
      <c r="P72" s="71"/>
      <c r="Q72" s="71"/>
      <c r="R72" s="120">
        <f>SUM(E72:Q72)</f>
        <v>0</v>
      </c>
      <c r="T72" s="213">
        <f>R72/1000000</f>
        <v>0</v>
      </c>
    </row>
    <row r="73" spans="3:20" x14ac:dyDescent="0.35">
      <c r="C73" s="125" t="s">
        <v>257</v>
      </c>
      <c r="D73" s="73"/>
      <c r="E73" s="361"/>
      <c r="F73" s="361"/>
      <c r="G73" s="363"/>
      <c r="H73" s="71"/>
      <c r="I73" s="71"/>
      <c r="J73" s="71"/>
      <c r="K73" s="71"/>
      <c r="L73" s="71"/>
      <c r="M73" s="361"/>
      <c r="N73" s="362"/>
      <c r="O73" s="71"/>
      <c r="P73" s="71"/>
      <c r="Q73" s="71"/>
      <c r="R73" s="120">
        <f>SUM(E73:Q73)</f>
        <v>0</v>
      </c>
      <c r="T73" s="213">
        <f>R73/1000000</f>
        <v>0</v>
      </c>
    </row>
    <row r="74" spans="3:20" x14ac:dyDescent="0.35">
      <c r="C74" s="113" t="s">
        <v>341</v>
      </c>
      <c r="D74" s="73"/>
      <c r="E74" s="361"/>
      <c r="F74" s="361"/>
      <c r="G74" s="363"/>
      <c r="H74" s="71"/>
      <c r="I74" s="71"/>
      <c r="J74" s="71"/>
      <c r="K74" s="71"/>
      <c r="L74" s="71"/>
      <c r="M74" s="361"/>
      <c r="N74" s="362"/>
      <c r="O74" s="71"/>
      <c r="P74" s="71"/>
      <c r="Q74" s="71"/>
      <c r="R74" s="120">
        <f>SUM(E74:Q74)</f>
        <v>0</v>
      </c>
      <c r="T74" s="213">
        <f t="shared" si="1"/>
        <v>0</v>
      </c>
    </row>
    <row r="75" spans="3:20" x14ac:dyDescent="0.35">
      <c r="C75" s="113" t="s">
        <v>260</v>
      </c>
      <c r="D75" s="73"/>
      <c r="E75" s="361">
        <v>100000</v>
      </c>
      <c r="F75" s="361"/>
      <c r="G75" s="363"/>
      <c r="H75" s="71"/>
      <c r="I75" s="71"/>
      <c r="J75" s="71"/>
      <c r="K75" s="71"/>
      <c r="L75" s="71"/>
      <c r="M75" s="361">
        <f t="shared" si="5"/>
        <v>-100000</v>
      </c>
      <c r="N75" s="362"/>
      <c r="O75" s="71"/>
      <c r="P75" s="71"/>
      <c r="Q75" s="71"/>
      <c r="R75" s="120">
        <f t="shared" si="3"/>
        <v>0</v>
      </c>
      <c r="T75" s="213">
        <f t="shared" si="1"/>
        <v>0</v>
      </c>
    </row>
    <row r="76" spans="3:20" x14ac:dyDescent="0.35">
      <c r="C76" s="113" t="s">
        <v>342</v>
      </c>
      <c r="D76" s="73"/>
      <c r="E76" s="361">
        <v>1448543.82</v>
      </c>
      <c r="F76" s="361"/>
      <c r="G76" s="363"/>
      <c r="H76" s="71"/>
      <c r="I76" s="71"/>
      <c r="J76" s="71"/>
      <c r="K76" s="71"/>
      <c r="L76" s="71"/>
      <c r="M76" s="361">
        <f t="shared" si="5"/>
        <v>-1448543.82</v>
      </c>
      <c r="N76" s="362"/>
      <c r="O76" s="71"/>
      <c r="P76" s="71"/>
      <c r="Q76" s="71"/>
      <c r="R76" s="120">
        <f>SUM(E76:Q76)</f>
        <v>0</v>
      </c>
      <c r="T76" s="213">
        <f t="shared" si="1"/>
        <v>0</v>
      </c>
    </row>
    <row r="77" spans="3:20" x14ac:dyDescent="0.35">
      <c r="C77" s="113" t="s">
        <v>343</v>
      </c>
      <c r="D77" s="73"/>
      <c r="E77" s="361">
        <v>1071000</v>
      </c>
      <c r="F77" s="361"/>
      <c r="G77" s="363"/>
      <c r="H77" s="71"/>
      <c r="I77" s="71"/>
      <c r="J77" s="71"/>
      <c r="K77" s="71"/>
      <c r="L77" s="71"/>
      <c r="M77" s="361">
        <f t="shared" si="5"/>
        <v>-1071000</v>
      </c>
      <c r="N77" s="362"/>
      <c r="O77" s="71"/>
      <c r="P77" s="71"/>
      <c r="Q77" s="71"/>
      <c r="R77" s="120">
        <f t="shared" si="3"/>
        <v>0</v>
      </c>
      <c r="T77" s="213">
        <f t="shared" si="1"/>
        <v>0</v>
      </c>
    </row>
    <row r="78" spans="3:20" x14ac:dyDescent="0.35">
      <c r="C78" s="123" t="s">
        <v>369</v>
      </c>
      <c r="D78" s="73"/>
      <c r="E78" s="71"/>
      <c r="F78" s="71"/>
      <c r="G78" s="71"/>
      <c r="H78" s="71"/>
      <c r="I78" s="71"/>
      <c r="J78" s="71"/>
      <c r="K78" s="71"/>
      <c r="L78" s="71"/>
      <c r="M78" s="361">
        <f>-SUM(M14:M77)</f>
        <v>24925268.427874885</v>
      </c>
      <c r="N78" s="362"/>
      <c r="O78" s="71"/>
      <c r="P78" s="71"/>
      <c r="Q78" s="71"/>
      <c r="R78" s="120">
        <f t="shared" ref="R78:R82" si="6">SUM(E78:Q78)</f>
        <v>24925268.427874885</v>
      </c>
      <c r="T78" s="213">
        <f t="shared" ref="T78:T82" si="7">R78/1000000</f>
        <v>24.925268427874887</v>
      </c>
    </row>
    <row r="79" spans="3:20" x14ac:dyDescent="0.35">
      <c r="C79" s="125"/>
      <c r="D79" s="164"/>
      <c r="E79" s="71"/>
      <c r="F79" s="71"/>
      <c r="G79" s="71"/>
      <c r="H79" s="71"/>
      <c r="I79" s="71"/>
      <c r="J79" s="71"/>
      <c r="K79" s="71"/>
      <c r="L79" s="71"/>
      <c r="M79" s="71"/>
      <c r="N79" s="71"/>
      <c r="O79" s="71"/>
      <c r="P79" s="71"/>
      <c r="Q79" s="71"/>
      <c r="R79" s="120">
        <f t="shared" si="6"/>
        <v>0</v>
      </c>
      <c r="T79" s="213">
        <f t="shared" si="7"/>
        <v>0</v>
      </c>
    </row>
    <row r="80" spans="3:20" x14ac:dyDescent="0.35">
      <c r="C80" s="125"/>
      <c r="D80" s="164"/>
      <c r="E80" s="71"/>
      <c r="F80" s="71"/>
      <c r="G80" s="71"/>
      <c r="H80" s="71"/>
      <c r="I80" s="71"/>
      <c r="J80" s="71"/>
      <c r="K80" s="71"/>
      <c r="L80" s="71"/>
      <c r="M80" s="71"/>
      <c r="N80" s="71"/>
      <c r="O80" s="71"/>
      <c r="P80" s="71"/>
      <c r="Q80" s="71"/>
      <c r="R80" s="120">
        <f t="shared" si="6"/>
        <v>0</v>
      </c>
      <c r="T80" s="213">
        <f t="shared" si="7"/>
        <v>0</v>
      </c>
    </row>
    <row r="81" spans="3:20" x14ac:dyDescent="0.35">
      <c r="C81" s="125"/>
      <c r="D81" s="164"/>
      <c r="E81" s="71"/>
      <c r="F81" s="71"/>
      <c r="G81" s="71"/>
      <c r="H81" s="71"/>
      <c r="I81" s="71"/>
      <c r="J81" s="71"/>
      <c r="K81" s="71"/>
      <c r="L81" s="71"/>
      <c r="M81" s="71"/>
      <c r="N81" s="71"/>
      <c r="O81" s="71"/>
      <c r="P81" s="71"/>
      <c r="Q81" s="71"/>
      <c r="R81" s="120">
        <f t="shared" si="6"/>
        <v>0</v>
      </c>
      <c r="T81" s="213">
        <f t="shared" si="7"/>
        <v>0</v>
      </c>
    </row>
    <row r="82" spans="3:20" x14ac:dyDescent="0.35">
      <c r="C82" s="125"/>
      <c r="D82" s="166"/>
      <c r="E82" s="71"/>
      <c r="F82" s="71"/>
      <c r="G82" s="71"/>
      <c r="H82" s="71"/>
      <c r="I82" s="71"/>
      <c r="J82" s="71"/>
      <c r="K82" s="71"/>
      <c r="L82" s="71"/>
      <c r="M82" s="71"/>
      <c r="N82" s="71"/>
      <c r="O82" s="71"/>
      <c r="P82" s="71"/>
      <c r="Q82" s="71"/>
      <c r="R82" s="120">
        <f t="shared" si="6"/>
        <v>0</v>
      </c>
      <c r="T82" s="213">
        <f t="shared" si="7"/>
        <v>0</v>
      </c>
    </row>
    <row r="83" spans="3:20" x14ac:dyDescent="0.35">
      <c r="C83" s="117" t="s">
        <v>133</v>
      </c>
      <c r="D83" s="286"/>
      <c r="E83" s="142">
        <f>SUM(E14:E82)</f>
        <v>302127978.76891679</v>
      </c>
      <c r="F83" s="142">
        <f t="shared" ref="F83:Q83" si="8">SUM(F14:F77)</f>
        <v>-5487117.5437272508</v>
      </c>
      <c r="G83" s="142">
        <f t="shared" si="8"/>
        <v>-246635.70827453781</v>
      </c>
      <c r="H83" s="142">
        <f t="shared" si="8"/>
        <v>0</v>
      </c>
      <c r="I83" s="142">
        <f t="shared" si="8"/>
        <v>0</v>
      </c>
      <c r="J83" s="142">
        <f t="shared" si="8"/>
        <v>0</v>
      </c>
      <c r="K83" s="142">
        <f t="shared" si="8"/>
        <v>0</v>
      </c>
      <c r="L83" s="142">
        <f t="shared" si="8"/>
        <v>0</v>
      </c>
      <c r="M83" s="71">
        <f>SUM(M14:M78)</f>
        <v>0</v>
      </c>
      <c r="N83" s="71">
        <f t="shared" si="8"/>
        <v>0</v>
      </c>
      <c r="O83" s="71">
        <f t="shared" si="8"/>
        <v>0</v>
      </c>
      <c r="P83" s="71">
        <f t="shared" si="8"/>
        <v>0</v>
      </c>
      <c r="Q83" s="71">
        <f t="shared" si="8"/>
        <v>0</v>
      </c>
      <c r="R83" s="186">
        <f>SUM(E83:Q83)</f>
        <v>296394225.51691496</v>
      </c>
      <c r="T83" s="213">
        <f>R83/1000000</f>
        <v>296.39422551691496</v>
      </c>
    </row>
    <row r="84" spans="3:20" x14ac:dyDescent="0.35">
      <c r="C84" s="209"/>
      <c r="D84" s="210"/>
      <c r="E84" s="211"/>
      <c r="F84" s="192"/>
      <c r="G84" s="192"/>
      <c r="H84" s="192"/>
      <c r="I84" s="192"/>
      <c r="J84" s="192"/>
      <c r="K84" s="192"/>
      <c r="L84" s="192"/>
      <c r="M84" s="71"/>
      <c r="N84" s="71"/>
      <c r="O84" s="71"/>
      <c r="P84" s="71"/>
      <c r="Q84" s="71"/>
      <c r="R84" s="120"/>
      <c r="T84" s="213"/>
    </row>
    <row r="85" spans="3:20" x14ac:dyDescent="0.35">
      <c r="C85" s="115" t="s">
        <v>262</v>
      </c>
      <c r="D85" s="116"/>
      <c r="E85" s="193"/>
      <c r="F85" s="193"/>
      <c r="G85" s="193"/>
      <c r="H85" s="193"/>
      <c r="I85" s="193"/>
      <c r="J85" s="193"/>
      <c r="K85" s="193"/>
      <c r="L85" s="193"/>
      <c r="M85" s="71"/>
      <c r="N85" s="71"/>
      <c r="O85" s="71"/>
      <c r="P85" s="71"/>
      <c r="Q85" s="71"/>
      <c r="R85" s="120"/>
      <c r="T85" s="213"/>
    </row>
    <row r="86" spans="3:20" x14ac:dyDescent="0.35">
      <c r="C86" s="113" t="s">
        <v>263</v>
      </c>
      <c r="D86" s="54">
        <v>401</v>
      </c>
      <c r="E86" s="71"/>
      <c r="F86" s="71"/>
      <c r="G86" s="71"/>
      <c r="H86" s="71"/>
      <c r="I86" s="71"/>
      <c r="J86" s="71"/>
      <c r="K86" s="71"/>
      <c r="L86" s="71"/>
      <c r="M86" s="71"/>
      <c r="N86" s="71"/>
      <c r="O86" s="71"/>
      <c r="P86" s="71"/>
      <c r="Q86" s="71"/>
      <c r="R86" s="120">
        <f>SUM(E86:Q86)</f>
        <v>0</v>
      </c>
      <c r="T86" s="213">
        <f t="shared" ref="T86:T129" si="9">R86/1000000</f>
        <v>0</v>
      </c>
    </row>
    <row r="87" spans="3:20" x14ac:dyDescent="0.35">
      <c r="C87" s="114" t="s">
        <v>264</v>
      </c>
      <c r="D87" s="54">
        <v>402</v>
      </c>
      <c r="E87" s="71"/>
      <c r="F87" s="71"/>
      <c r="G87" s="71"/>
      <c r="H87" s="71"/>
      <c r="I87" s="71"/>
      <c r="J87" s="71"/>
      <c r="K87" s="71"/>
      <c r="L87" s="71"/>
      <c r="M87" s="71"/>
      <c r="N87" s="71"/>
      <c r="O87" s="71"/>
      <c r="P87" s="71"/>
      <c r="Q87" s="71"/>
      <c r="R87" s="120">
        <f t="shared" ref="R87:R129" si="10">SUM(E87:Q87)</f>
        <v>0</v>
      </c>
      <c r="T87" s="213">
        <f t="shared" si="9"/>
        <v>0</v>
      </c>
    </row>
    <row r="88" spans="3:20" x14ac:dyDescent="0.35">
      <c r="C88" s="125" t="s">
        <v>265</v>
      </c>
      <c r="D88" s="54">
        <v>403</v>
      </c>
      <c r="E88" s="361">
        <v>266120878.59307021</v>
      </c>
      <c r="F88" s="361">
        <v>-1633419.7748401044</v>
      </c>
      <c r="G88" s="361"/>
      <c r="H88" s="361"/>
      <c r="I88" s="361"/>
      <c r="J88" s="361"/>
      <c r="K88" s="361"/>
      <c r="L88" s="361"/>
      <c r="M88" s="363"/>
      <c r="N88" s="71"/>
      <c r="O88" s="71"/>
      <c r="P88" s="71"/>
      <c r="Q88" s="71"/>
      <c r="R88" s="120">
        <f t="shared" si="10"/>
        <v>264487458.81823009</v>
      </c>
      <c r="T88" s="213">
        <f t="shared" si="9"/>
        <v>264.4874588182301</v>
      </c>
    </row>
    <row r="89" spans="3:20" x14ac:dyDescent="0.35">
      <c r="C89" s="114" t="s">
        <v>266</v>
      </c>
      <c r="D89" s="54">
        <v>404</v>
      </c>
      <c r="E89" s="361"/>
      <c r="F89" s="361"/>
      <c r="G89" s="361"/>
      <c r="H89" s="361"/>
      <c r="I89" s="361"/>
      <c r="J89" s="361"/>
      <c r="K89" s="361"/>
      <c r="L89" s="361"/>
      <c r="M89" s="363"/>
      <c r="N89" s="71"/>
      <c r="O89" s="71"/>
      <c r="P89" s="71"/>
      <c r="Q89" s="71"/>
      <c r="R89" s="120">
        <f t="shared" si="10"/>
        <v>0</v>
      </c>
      <c r="T89" s="213">
        <f t="shared" si="9"/>
        <v>0</v>
      </c>
    </row>
    <row r="90" spans="3:20" x14ac:dyDescent="0.35">
      <c r="C90" s="113" t="s">
        <v>267</v>
      </c>
      <c r="D90" s="54">
        <v>405</v>
      </c>
      <c r="E90" s="361"/>
      <c r="F90" s="361"/>
      <c r="G90" s="361"/>
      <c r="H90" s="361"/>
      <c r="I90" s="361"/>
      <c r="J90" s="361"/>
      <c r="K90" s="361"/>
      <c r="L90" s="361"/>
      <c r="M90" s="363"/>
      <c r="N90" s="71"/>
      <c r="O90" s="71"/>
      <c r="P90" s="71"/>
      <c r="Q90" s="71"/>
      <c r="R90" s="120">
        <f t="shared" si="10"/>
        <v>0</v>
      </c>
      <c r="T90" s="213">
        <f t="shared" si="9"/>
        <v>0</v>
      </c>
    </row>
    <row r="91" spans="3:20" x14ac:dyDescent="0.35">
      <c r="C91" s="113" t="s">
        <v>268</v>
      </c>
      <c r="D91" s="54">
        <v>406</v>
      </c>
      <c r="E91" s="361"/>
      <c r="F91" s="361"/>
      <c r="G91" s="361"/>
      <c r="H91" s="361"/>
      <c r="I91" s="361"/>
      <c r="J91" s="361"/>
      <c r="K91" s="361"/>
      <c r="L91" s="361"/>
      <c r="M91" s="363"/>
      <c r="N91" s="71"/>
      <c r="O91" s="71"/>
      <c r="P91" s="71"/>
      <c r="Q91" s="71"/>
      <c r="R91" s="120">
        <f t="shared" si="10"/>
        <v>0</v>
      </c>
      <c r="T91" s="213">
        <f t="shared" si="9"/>
        <v>0</v>
      </c>
    </row>
    <row r="92" spans="3:20" x14ac:dyDescent="0.35">
      <c r="C92" s="113" t="s">
        <v>216</v>
      </c>
      <c r="D92" s="54">
        <v>409</v>
      </c>
      <c r="E92" s="361"/>
      <c r="F92" s="361"/>
      <c r="G92" s="361"/>
      <c r="H92" s="361"/>
      <c r="I92" s="361"/>
      <c r="J92" s="361"/>
      <c r="K92" s="361"/>
      <c r="L92" s="361"/>
      <c r="M92" s="363"/>
      <c r="N92" s="71"/>
      <c r="O92" s="71"/>
      <c r="P92" s="71"/>
      <c r="Q92" s="71"/>
      <c r="R92" s="120">
        <f t="shared" si="10"/>
        <v>0</v>
      </c>
      <c r="T92" s="213">
        <f t="shared" si="9"/>
        <v>0</v>
      </c>
    </row>
    <row r="93" spans="3:20" x14ac:dyDescent="0.35">
      <c r="C93" s="113" t="s">
        <v>269</v>
      </c>
      <c r="D93" s="54">
        <v>411</v>
      </c>
      <c r="E93" s="361"/>
      <c r="F93" s="361"/>
      <c r="G93" s="361"/>
      <c r="H93" s="361"/>
      <c r="I93" s="361"/>
      <c r="J93" s="361"/>
      <c r="K93" s="361"/>
      <c r="L93" s="361"/>
      <c r="M93" s="363"/>
      <c r="N93" s="71"/>
      <c r="O93" s="71"/>
      <c r="P93" s="71"/>
      <c r="Q93" s="71"/>
      <c r="R93" s="120">
        <f t="shared" si="10"/>
        <v>0</v>
      </c>
      <c r="T93" s="213">
        <f t="shared" si="9"/>
        <v>0</v>
      </c>
    </row>
    <row r="94" spans="3:20" x14ac:dyDescent="0.35">
      <c r="C94" s="113" t="s">
        <v>270</v>
      </c>
      <c r="D94" s="149">
        <v>413</v>
      </c>
      <c r="E94" s="361"/>
      <c r="F94" s="361"/>
      <c r="G94" s="361"/>
      <c r="H94" s="361"/>
      <c r="I94" s="361"/>
      <c r="J94" s="361"/>
      <c r="K94" s="361"/>
      <c r="L94" s="361"/>
      <c r="M94" s="363"/>
      <c r="N94" s="71"/>
      <c r="O94" s="71"/>
      <c r="P94" s="71"/>
      <c r="Q94" s="71"/>
      <c r="R94" s="120">
        <f t="shared" si="10"/>
        <v>0</v>
      </c>
      <c r="T94" s="213">
        <f t="shared" si="9"/>
        <v>0</v>
      </c>
    </row>
    <row r="95" spans="3:20" x14ac:dyDescent="0.35">
      <c r="C95" s="113" t="s">
        <v>271</v>
      </c>
      <c r="D95" s="54">
        <v>414</v>
      </c>
      <c r="E95" s="361"/>
      <c r="F95" s="361"/>
      <c r="G95" s="361"/>
      <c r="H95" s="361"/>
      <c r="I95" s="361"/>
      <c r="J95" s="361"/>
      <c r="K95" s="361"/>
      <c r="L95" s="361"/>
      <c r="M95" s="363"/>
      <c r="N95" s="71"/>
      <c r="O95" s="71"/>
      <c r="P95" s="71"/>
      <c r="Q95" s="71"/>
      <c r="R95" s="120">
        <f t="shared" si="10"/>
        <v>0</v>
      </c>
      <c r="T95" s="213">
        <f t="shared" si="9"/>
        <v>0</v>
      </c>
    </row>
    <row r="96" spans="3:20" x14ac:dyDescent="0.35">
      <c r="C96" s="113" t="s">
        <v>272</v>
      </c>
      <c r="D96" s="54">
        <v>417</v>
      </c>
      <c r="E96" s="361">
        <v>24048000</v>
      </c>
      <c r="F96" s="361">
        <v>-455390.62800000008</v>
      </c>
      <c r="G96" s="361"/>
      <c r="H96" s="361"/>
      <c r="I96" s="361"/>
      <c r="J96" s="361"/>
      <c r="K96" s="361"/>
      <c r="L96" s="361">
        <f>-E96-F96</f>
        <v>-23592609.372000001</v>
      </c>
      <c r="M96" s="363"/>
      <c r="N96" s="71"/>
      <c r="O96" s="71"/>
      <c r="P96" s="71"/>
      <c r="Q96" s="71"/>
      <c r="R96" s="120">
        <f t="shared" si="10"/>
        <v>0</v>
      </c>
      <c r="T96" s="213">
        <f t="shared" si="9"/>
        <v>0</v>
      </c>
    </row>
    <row r="97" spans="3:20" x14ac:dyDescent="0.35">
      <c r="C97" s="113" t="s">
        <v>273</v>
      </c>
      <c r="D97" s="54">
        <v>305</v>
      </c>
      <c r="E97" s="361"/>
      <c r="F97" s="361"/>
      <c r="G97" s="361"/>
      <c r="H97" s="361"/>
      <c r="I97" s="361"/>
      <c r="J97" s="361"/>
      <c r="K97" s="361"/>
      <c r="L97" s="361"/>
      <c r="M97" s="363"/>
      <c r="N97" s="71"/>
      <c r="O97" s="71"/>
      <c r="P97" s="71"/>
      <c r="Q97" s="71"/>
      <c r="R97" s="120">
        <f t="shared" si="10"/>
        <v>0</v>
      </c>
      <c r="T97" s="213">
        <f t="shared" si="9"/>
        <v>0</v>
      </c>
    </row>
    <row r="98" spans="3:20" x14ac:dyDescent="0.35">
      <c r="C98" s="113" t="s">
        <v>274</v>
      </c>
      <c r="D98" s="54">
        <v>306</v>
      </c>
      <c r="E98" s="361"/>
      <c r="F98" s="361"/>
      <c r="G98" s="361"/>
      <c r="H98" s="361"/>
      <c r="I98" s="361"/>
      <c r="J98" s="361"/>
      <c r="K98" s="361"/>
      <c r="L98" s="361"/>
      <c r="M98" s="363"/>
      <c r="N98" s="71"/>
      <c r="O98" s="71"/>
      <c r="P98" s="71"/>
      <c r="Q98" s="71"/>
      <c r="R98" s="120">
        <f t="shared" si="10"/>
        <v>0</v>
      </c>
      <c r="T98" s="213">
        <f t="shared" si="9"/>
        <v>0</v>
      </c>
    </row>
    <row r="99" spans="3:20" x14ac:dyDescent="0.35">
      <c r="C99" s="113" t="s">
        <v>275</v>
      </c>
      <c r="D99" s="54">
        <v>342</v>
      </c>
      <c r="E99" s="361">
        <v>8499.1735793991847</v>
      </c>
      <c r="F99" s="361">
        <v>-8499.1735793991847</v>
      </c>
      <c r="G99" s="361"/>
      <c r="H99" s="361"/>
      <c r="I99" s="361"/>
      <c r="J99" s="361"/>
      <c r="K99" s="361"/>
      <c r="L99" s="361"/>
      <c r="M99" s="363"/>
      <c r="N99" s="71"/>
      <c r="O99" s="71"/>
      <c r="P99" s="71"/>
      <c r="Q99" s="71"/>
      <c r="R99" s="120">
        <f t="shared" si="10"/>
        <v>0</v>
      </c>
      <c r="T99" s="213">
        <f t="shared" si="9"/>
        <v>0</v>
      </c>
    </row>
    <row r="100" spans="3:20" x14ac:dyDescent="0.35">
      <c r="C100" s="158" t="s">
        <v>243</v>
      </c>
      <c r="D100" s="54">
        <v>395</v>
      </c>
      <c r="E100" s="361"/>
      <c r="F100" s="361"/>
      <c r="G100" s="361"/>
      <c r="H100" s="361"/>
      <c r="I100" s="361"/>
      <c r="J100" s="361"/>
      <c r="K100" s="361"/>
      <c r="L100" s="361"/>
      <c r="M100" s="363"/>
      <c r="N100" s="71"/>
      <c r="O100" s="71"/>
      <c r="P100" s="71"/>
      <c r="Q100" s="71"/>
      <c r="R100" s="120">
        <f t="shared" si="10"/>
        <v>0</v>
      </c>
      <c r="T100" s="213">
        <f t="shared" si="9"/>
        <v>0</v>
      </c>
    </row>
    <row r="101" spans="3:20" x14ac:dyDescent="0.35">
      <c r="C101" s="113" t="s">
        <v>276</v>
      </c>
      <c r="D101" s="150"/>
      <c r="E101" s="361">
        <v>809407.63632876717</v>
      </c>
      <c r="F101" s="361"/>
      <c r="G101" s="361"/>
      <c r="H101" s="361"/>
      <c r="I101" s="361"/>
      <c r="J101" s="361"/>
      <c r="K101" s="361">
        <f>-E101</f>
        <v>-809407.63632876717</v>
      </c>
      <c r="L101" s="361"/>
      <c r="M101" s="363"/>
      <c r="N101" s="71"/>
      <c r="O101" s="71"/>
      <c r="P101" s="71"/>
      <c r="Q101" s="71"/>
      <c r="R101" s="120">
        <f t="shared" si="10"/>
        <v>0</v>
      </c>
      <c r="T101" s="213">
        <f t="shared" si="9"/>
        <v>0</v>
      </c>
    </row>
    <row r="102" spans="3:20" x14ac:dyDescent="0.35">
      <c r="C102" s="113" t="s">
        <v>362</v>
      </c>
      <c r="D102" s="150"/>
      <c r="E102" s="361">
        <v>60000</v>
      </c>
      <c r="F102" s="361"/>
      <c r="G102" s="361"/>
      <c r="H102" s="361"/>
      <c r="I102" s="361"/>
      <c r="J102" s="361"/>
      <c r="K102" s="361">
        <f>-E102</f>
        <v>-60000</v>
      </c>
      <c r="L102" s="361"/>
      <c r="M102" s="363"/>
      <c r="N102" s="71"/>
      <c r="O102" s="71"/>
      <c r="P102" s="71"/>
      <c r="Q102" s="71"/>
      <c r="R102" s="120">
        <f t="shared" si="10"/>
        <v>0</v>
      </c>
      <c r="T102" s="213">
        <f t="shared" si="9"/>
        <v>0</v>
      </c>
    </row>
    <row r="103" spans="3:20" x14ac:dyDescent="0.35">
      <c r="C103" s="113" t="s">
        <v>277</v>
      </c>
      <c r="D103" s="150"/>
      <c r="E103" s="361">
        <v>3184725.24</v>
      </c>
      <c r="F103" s="361">
        <f>-E103</f>
        <v>-3184725.24</v>
      </c>
      <c r="G103" s="361"/>
      <c r="H103" s="361"/>
      <c r="I103" s="361"/>
      <c r="J103" s="361"/>
      <c r="K103" s="361"/>
      <c r="L103" s="361"/>
      <c r="M103" s="363"/>
      <c r="N103" s="71"/>
      <c r="O103" s="71"/>
      <c r="P103" s="71"/>
      <c r="Q103" s="71"/>
      <c r="R103" s="120">
        <f t="shared" si="10"/>
        <v>0</v>
      </c>
      <c r="T103" s="213">
        <f t="shared" si="9"/>
        <v>0</v>
      </c>
    </row>
    <row r="104" spans="3:20" x14ac:dyDescent="0.35">
      <c r="C104" s="121" t="s">
        <v>278</v>
      </c>
      <c r="D104" s="73"/>
      <c r="E104" s="361">
        <v>165981802.35867301</v>
      </c>
      <c r="F104" s="361"/>
      <c r="G104" s="361"/>
      <c r="H104" s="361"/>
      <c r="I104" s="361"/>
      <c r="J104" s="361"/>
      <c r="K104" s="361"/>
      <c r="L104" s="361"/>
      <c r="M104" s="363"/>
      <c r="N104" s="71"/>
      <c r="O104" s="71"/>
      <c r="P104" s="71"/>
      <c r="Q104" s="71"/>
      <c r="R104" s="120">
        <f t="shared" si="10"/>
        <v>165981802.35867301</v>
      </c>
      <c r="T104" s="213">
        <f t="shared" si="9"/>
        <v>165.98180235867301</v>
      </c>
    </row>
    <row r="105" spans="3:20" x14ac:dyDescent="0.35">
      <c r="C105" s="122" t="s">
        <v>279</v>
      </c>
      <c r="D105" s="73"/>
      <c r="E105" s="361">
        <v>13686326.870000001</v>
      </c>
      <c r="F105" s="361"/>
      <c r="G105" s="361"/>
      <c r="H105" s="361"/>
      <c r="I105" s="361"/>
      <c r="J105" s="361"/>
      <c r="K105" s="361"/>
      <c r="L105" s="361"/>
      <c r="M105" s="363"/>
      <c r="N105" s="71"/>
      <c r="O105" s="71"/>
      <c r="P105" s="71"/>
      <c r="Q105" s="71"/>
      <c r="R105" s="120">
        <f t="shared" si="10"/>
        <v>13686326.870000001</v>
      </c>
      <c r="S105" s="111"/>
      <c r="T105" s="213">
        <f t="shared" si="9"/>
        <v>13.68632687</v>
      </c>
    </row>
    <row r="106" spans="3:20" x14ac:dyDescent="0.35">
      <c r="C106" s="122" t="s">
        <v>280</v>
      </c>
      <c r="D106" s="73"/>
      <c r="E106" s="361">
        <v>4432735.3674933901</v>
      </c>
      <c r="F106" s="361"/>
      <c r="G106" s="361"/>
      <c r="H106" s="361"/>
      <c r="I106" s="361"/>
      <c r="J106" s="361"/>
      <c r="K106" s="361"/>
      <c r="L106" s="361"/>
      <c r="M106" s="363"/>
      <c r="N106" s="361">
        <f t="shared" ref="N106:N125" si="11">-SUM(E106:H106)</f>
        <v>-4432735.3674933901</v>
      </c>
      <c r="O106" s="362"/>
      <c r="P106" s="71"/>
      <c r="Q106" s="71"/>
      <c r="R106" s="120">
        <f t="shared" si="10"/>
        <v>0</v>
      </c>
      <c r="S106" s="111"/>
      <c r="T106" s="213">
        <f t="shared" si="9"/>
        <v>0</v>
      </c>
    </row>
    <row r="107" spans="3:20" x14ac:dyDescent="0.35">
      <c r="C107" s="113" t="s">
        <v>281</v>
      </c>
      <c r="D107" s="73"/>
      <c r="E107" s="361">
        <v>374227</v>
      </c>
      <c r="F107" s="361"/>
      <c r="G107" s="361"/>
      <c r="H107" s="361"/>
      <c r="I107" s="361"/>
      <c r="J107" s="361"/>
      <c r="K107" s="361">
        <f>-E107</f>
        <v>-374227</v>
      </c>
      <c r="L107" s="361"/>
      <c r="M107" s="363"/>
      <c r="N107" s="361"/>
      <c r="O107" s="362"/>
      <c r="P107" s="71"/>
      <c r="Q107" s="71"/>
      <c r="R107" s="120">
        <f t="shared" si="10"/>
        <v>0</v>
      </c>
      <c r="S107" s="111"/>
      <c r="T107" s="213">
        <f t="shared" si="9"/>
        <v>0</v>
      </c>
    </row>
    <row r="108" spans="3:20" x14ac:dyDescent="0.35">
      <c r="C108" s="113" t="s">
        <v>344</v>
      </c>
      <c r="D108" s="73"/>
      <c r="E108" s="361"/>
      <c r="F108" s="361"/>
      <c r="G108" s="361"/>
      <c r="H108" s="361"/>
      <c r="I108" s="361"/>
      <c r="J108" s="361"/>
      <c r="K108" s="361"/>
      <c r="L108" s="361"/>
      <c r="M108" s="363"/>
      <c r="N108" s="361"/>
      <c r="O108" s="362"/>
      <c r="P108" s="71"/>
      <c r="Q108" s="71"/>
      <c r="R108" s="120">
        <f t="shared" si="10"/>
        <v>0</v>
      </c>
      <c r="S108" s="111"/>
      <c r="T108" s="213">
        <f t="shared" si="9"/>
        <v>0</v>
      </c>
    </row>
    <row r="109" spans="3:20" x14ac:dyDescent="0.35">
      <c r="C109" s="113" t="s">
        <v>282</v>
      </c>
      <c r="D109" s="73"/>
      <c r="E109" s="361"/>
      <c r="F109" s="361"/>
      <c r="G109" s="361"/>
      <c r="H109" s="361"/>
      <c r="I109" s="361"/>
      <c r="J109" s="361"/>
      <c r="K109" s="361"/>
      <c r="L109" s="361"/>
      <c r="M109" s="363"/>
      <c r="N109" s="361"/>
      <c r="O109" s="362"/>
      <c r="P109" s="71"/>
      <c r="Q109" s="71"/>
      <c r="R109" s="120">
        <f t="shared" si="10"/>
        <v>0</v>
      </c>
      <c r="S109" s="111"/>
      <c r="T109" s="213">
        <f t="shared" si="9"/>
        <v>0</v>
      </c>
    </row>
    <row r="110" spans="3:20" x14ac:dyDescent="0.35">
      <c r="C110" s="113" t="s">
        <v>283</v>
      </c>
      <c r="D110" s="73"/>
      <c r="E110" s="361">
        <v>0</v>
      </c>
      <c r="F110" s="361"/>
      <c r="G110" s="361"/>
      <c r="H110" s="361"/>
      <c r="I110" s="361"/>
      <c r="J110" s="361"/>
      <c r="K110" s="361"/>
      <c r="L110" s="361"/>
      <c r="M110" s="363"/>
      <c r="N110" s="361"/>
      <c r="O110" s="362"/>
      <c r="P110" s="71"/>
      <c r="Q110" s="71"/>
      <c r="R110" s="120">
        <f t="shared" si="10"/>
        <v>0</v>
      </c>
      <c r="S110" s="111"/>
      <c r="T110" s="213">
        <f t="shared" si="9"/>
        <v>0</v>
      </c>
    </row>
    <row r="111" spans="3:20" x14ac:dyDescent="0.35">
      <c r="C111" s="113" t="s">
        <v>284</v>
      </c>
      <c r="D111" s="73"/>
      <c r="E111" s="361">
        <v>50656943.540165141</v>
      </c>
      <c r="F111" s="361"/>
      <c r="G111" s="361"/>
      <c r="H111" s="361"/>
      <c r="I111" s="361"/>
      <c r="J111" s="361"/>
      <c r="K111" s="361"/>
      <c r="L111" s="361"/>
      <c r="M111" s="363"/>
      <c r="N111" s="361"/>
      <c r="O111" s="362"/>
      <c r="P111" s="71"/>
      <c r="Q111" s="71"/>
      <c r="R111" s="120">
        <f t="shared" si="10"/>
        <v>50656943.540165141</v>
      </c>
      <c r="S111" s="111"/>
      <c r="T111" s="213">
        <f t="shared" si="9"/>
        <v>50.656943540165145</v>
      </c>
    </row>
    <row r="112" spans="3:20" x14ac:dyDescent="0.35">
      <c r="C112" s="113" t="s">
        <v>285</v>
      </c>
      <c r="D112" s="73"/>
      <c r="E112" s="361">
        <v>5907172.4149830099</v>
      </c>
      <c r="F112" s="361"/>
      <c r="G112" s="361"/>
      <c r="H112" s="361"/>
      <c r="I112" s="361"/>
      <c r="J112" s="361"/>
      <c r="K112" s="361"/>
      <c r="L112" s="361"/>
      <c r="M112" s="363"/>
      <c r="N112" s="361"/>
      <c r="O112" s="362"/>
      <c r="P112" s="71"/>
      <c r="Q112" s="71"/>
      <c r="R112" s="120">
        <f t="shared" si="10"/>
        <v>5907172.4149830099</v>
      </c>
      <c r="S112" s="111"/>
      <c r="T112" s="213">
        <f t="shared" si="9"/>
        <v>5.9071724149830098</v>
      </c>
    </row>
    <row r="113" spans="3:20" x14ac:dyDescent="0.35">
      <c r="C113" s="113" t="s">
        <v>286</v>
      </c>
      <c r="D113" s="73"/>
      <c r="E113" s="361"/>
      <c r="F113" s="361"/>
      <c r="G113" s="361"/>
      <c r="H113" s="361"/>
      <c r="I113" s="361"/>
      <c r="J113" s="361"/>
      <c r="K113" s="361"/>
      <c r="L113" s="361"/>
      <c r="M113" s="363"/>
      <c r="N113" s="361"/>
      <c r="O113" s="362"/>
      <c r="P113" s="71"/>
      <c r="Q113" s="71"/>
      <c r="R113" s="120">
        <f t="shared" si="10"/>
        <v>0</v>
      </c>
      <c r="S113" s="111"/>
      <c r="T113" s="213">
        <f t="shared" si="9"/>
        <v>0</v>
      </c>
    </row>
    <row r="114" spans="3:20" x14ac:dyDescent="0.35">
      <c r="C114" s="113" t="s">
        <v>287</v>
      </c>
      <c r="D114" s="73"/>
      <c r="E114" s="361"/>
      <c r="F114" s="361"/>
      <c r="G114" s="361"/>
      <c r="H114" s="361"/>
      <c r="I114" s="361"/>
      <c r="J114" s="361"/>
      <c r="K114" s="361"/>
      <c r="L114" s="361"/>
      <c r="M114" s="363"/>
      <c r="N114" s="361"/>
      <c r="O114" s="362"/>
      <c r="P114" s="71"/>
      <c r="Q114" s="71"/>
      <c r="R114" s="120">
        <f t="shared" si="10"/>
        <v>0</v>
      </c>
      <c r="S114" s="111"/>
      <c r="T114" s="213">
        <f t="shared" si="9"/>
        <v>0</v>
      </c>
    </row>
    <row r="115" spans="3:20" x14ac:dyDescent="0.35">
      <c r="C115" s="113" t="s">
        <v>288</v>
      </c>
      <c r="D115" s="73"/>
      <c r="E115" s="361">
        <v>377354.55746167642</v>
      </c>
      <c r="F115" s="361"/>
      <c r="G115" s="361"/>
      <c r="H115" s="361"/>
      <c r="I115" s="361"/>
      <c r="J115" s="361"/>
      <c r="K115" s="361"/>
      <c r="L115" s="361"/>
      <c r="M115" s="363"/>
      <c r="N115" s="361">
        <f t="shared" si="11"/>
        <v>-377354.55746167642</v>
      </c>
      <c r="O115" s="362"/>
      <c r="P115" s="71"/>
      <c r="Q115" s="71"/>
      <c r="R115" s="120">
        <f t="shared" si="10"/>
        <v>0</v>
      </c>
      <c r="S115" s="111"/>
      <c r="T115" s="213">
        <f t="shared" si="9"/>
        <v>0</v>
      </c>
    </row>
    <row r="116" spans="3:20" x14ac:dyDescent="0.35">
      <c r="C116" s="113" t="s">
        <v>289</v>
      </c>
      <c r="D116" s="73"/>
      <c r="E116" s="361">
        <v>157615.13554878399</v>
      </c>
      <c r="F116" s="361"/>
      <c r="G116" s="361"/>
      <c r="H116" s="361"/>
      <c r="I116" s="361"/>
      <c r="J116" s="361"/>
      <c r="K116" s="361"/>
      <c r="L116" s="361"/>
      <c r="M116" s="363"/>
      <c r="N116" s="361">
        <f t="shared" si="11"/>
        <v>-157615.13554878399</v>
      </c>
      <c r="O116" s="362"/>
      <c r="P116" s="71"/>
      <c r="Q116" s="71"/>
      <c r="R116" s="120">
        <f t="shared" si="10"/>
        <v>0</v>
      </c>
      <c r="S116" s="111"/>
      <c r="T116" s="213">
        <f t="shared" si="9"/>
        <v>0</v>
      </c>
    </row>
    <row r="117" spans="3:20" x14ac:dyDescent="0.35">
      <c r="C117" s="113" t="s">
        <v>290</v>
      </c>
      <c r="D117" s="73"/>
      <c r="E117" s="361">
        <v>103148.9935450677</v>
      </c>
      <c r="F117" s="361"/>
      <c r="G117" s="361">
        <f>-E117</f>
        <v>-103148.9935450677</v>
      </c>
      <c r="H117" s="361"/>
      <c r="I117" s="361"/>
      <c r="J117" s="361"/>
      <c r="K117" s="361"/>
      <c r="L117" s="361"/>
      <c r="M117" s="363"/>
      <c r="N117" s="361"/>
      <c r="O117" s="362"/>
      <c r="P117" s="71"/>
      <c r="Q117" s="71"/>
      <c r="R117" s="120">
        <f t="shared" si="10"/>
        <v>0</v>
      </c>
      <c r="S117" s="111"/>
      <c r="T117" s="213">
        <f t="shared" si="9"/>
        <v>0</v>
      </c>
    </row>
    <row r="118" spans="3:20" x14ac:dyDescent="0.35">
      <c r="C118" s="113" t="s">
        <v>256</v>
      </c>
      <c r="D118" s="73"/>
      <c r="E118" s="361"/>
      <c r="F118" s="361"/>
      <c r="G118" s="361"/>
      <c r="H118" s="361"/>
      <c r="I118" s="361"/>
      <c r="J118" s="361"/>
      <c r="K118" s="361"/>
      <c r="L118" s="361"/>
      <c r="M118" s="363"/>
      <c r="N118" s="361"/>
      <c r="O118" s="362"/>
      <c r="P118" s="71"/>
      <c r="Q118" s="71"/>
      <c r="R118" s="120">
        <f t="shared" si="10"/>
        <v>0</v>
      </c>
      <c r="S118" s="111"/>
      <c r="T118" s="213">
        <f t="shared" si="9"/>
        <v>0</v>
      </c>
    </row>
    <row r="119" spans="3:20" x14ac:dyDescent="0.35">
      <c r="C119" s="113" t="s">
        <v>291</v>
      </c>
      <c r="D119" s="73"/>
      <c r="E119" s="361">
        <v>0</v>
      </c>
      <c r="F119" s="361"/>
      <c r="G119" s="361"/>
      <c r="H119" s="361"/>
      <c r="I119" s="361"/>
      <c r="J119" s="361"/>
      <c r="K119" s="361"/>
      <c r="L119" s="361"/>
      <c r="M119" s="363"/>
      <c r="N119" s="361"/>
      <c r="O119" s="362"/>
      <c r="P119" s="71"/>
      <c r="Q119" s="71"/>
      <c r="R119" s="120">
        <f t="shared" si="10"/>
        <v>0</v>
      </c>
      <c r="S119" s="111"/>
      <c r="T119" s="213">
        <f t="shared" si="9"/>
        <v>0</v>
      </c>
    </row>
    <row r="120" spans="3:20" x14ac:dyDescent="0.35">
      <c r="C120" s="113" t="s">
        <v>246</v>
      </c>
      <c r="D120" s="73"/>
      <c r="E120" s="361"/>
      <c r="F120" s="361"/>
      <c r="G120" s="361"/>
      <c r="H120" s="361"/>
      <c r="I120" s="361"/>
      <c r="J120" s="361"/>
      <c r="K120" s="361"/>
      <c r="L120" s="361"/>
      <c r="M120" s="363"/>
      <c r="N120" s="361"/>
      <c r="O120" s="362"/>
      <c r="P120" s="71"/>
      <c r="Q120" s="71"/>
      <c r="R120" s="120">
        <f t="shared" si="10"/>
        <v>0</v>
      </c>
      <c r="S120" s="111"/>
      <c r="T120" s="213">
        <f t="shared" si="9"/>
        <v>0</v>
      </c>
    </row>
    <row r="121" spans="3:20" x14ac:dyDescent="0.35">
      <c r="C121" s="113" t="s">
        <v>292</v>
      </c>
      <c r="D121" s="73"/>
      <c r="E121" s="361"/>
      <c r="F121" s="361"/>
      <c r="G121" s="361"/>
      <c r="H121" s="361"/>
      <c r="I121" s="361"/>
      <c r="J121" s="361"/>
      <c r="K121" s="361"/>
      <c r="L121" s="361"/>
      <c r="M121" s="363"/>
      <c r="N121" s="361"/>
      <c r="O121" s="362"/>
      <c r="P121" s="71"/>
      <c r="Q121" s="71"/>
      <c r="R121" s="120">
        <f t="shared" si="10"/>
        <v>0</v>
      </c>
      <c r="T121" s="213">
        <f t="shared" si="9"/>
        <v>0</v>
      </c>
    </row>
    <row r="122" spans="3:20" x14ac:dyDescent="0.35">
      <c r="C122" s="113" t="s">
        <v>345</v>
      </c>
      <c r="D122" s="73"/>
      <c r="E122" s="361">
        <v>143486.71472947011</v>
      </c>
      <c r="F122" s="361"/>
      <c r="G122" s="361">
        <f>-E122</f>
        <v>-143486.71472947011</v>
      </c>
      <c r="H122" s="361"/>
      <c r="I122" s="361"/>
      <c r="J122" s="361"/>
      <c r="K122" s="361"/>
      <c r="L122" s="361"/>
      <c r="M122" s="363"/>
      <c r="N122" s="361"/>
      <c r="O122" s="362"/>
      <c r="P122" s="71"/>
      <c r="Q122" s="71"/>
      <c r="R122" s="120">
        <f t="shared" si="10"/>
        <v>0</v>
      </c>
      <c r="T122" s="213">
        <f t="shared" si="9"/>
        <v>0</v>
      </c>
    </row>
    <row r="123" spans="3:20" x14ac:dyDescent="0.35">
      <c r="C123" s="113" t="s">
        <v>400</v>
      </c>
      <c r="D123" s="73"/>
      <c r="E123" s="361">
        <v>12647255.357399553</v>
      </c>
      <c r="F123" s="361"/>
      <c r="G123" s="361"/>
      <c r="H123" s="361"/>
      <c r="I123" s="361"/>
      <c r="J123" s="361"/>
      <c r="K123" s="361"/>
      <c r="L123" s="361"/>
      <c r="M123" s="363"/>
      <c r="N123" s="361">
        <f t="shared" si="11"/>
        <v>-12647255.357399553</v>
      </c>
      <c r="O123" s="362"/>
      <c r="P123" s="71"/>
      <c r="Q123" s="71"/>
      <c r="R123" s="120">
        <f t="shared" ref="R123" si="12">SUM(E123:Q123)</f>
        <v>0</v>
      </c>
      <c r="T123" s="213">
        <f t="shared" ref="T123" si="13">R123/1000000</f>
        <v>0</v>
      </c>
    </row>
    <row r="124" spans="3:20" x14ac:dyDescent="0.35">
      <c r="C124" s="125" t="s">
        <v>363</v>
      </c>
      <c r="D124" s="73"/>
      <c r="E124" s="361">
        <v>0</v>
      </c>
      <c r="F124" s="361"/>
      <c r="G124" s="361"/>
      <c r="H124" s="361"/>
      <c r="I124" s="361"/>
      <c r="J124" s="361"/>
      <c r="K124" s="361"/>
      <c r="L124" s="361"/>
      <c r="M124" s="363"/>
      <c r="N124" s="361"/>
      <c r="O124" s="362"/>
      <c r="P124" s="71"/>
      <c r="Q124" s="71"/>
      <c r="R124" s="120">
        <f t="shared" si="10"/>
        <v>0</v>
      </c>
      <c r="T124" s="213">
        <f t="shared" si="9"/>
        <v>0</v>
      </c>
    </row>
    <row r="125" spans="3:20" x14ac:dyDescent="0.35">
      <c r="C125" s="125" t="s">
        <v>364</v>
      </c>
      <c r="D125" s="73"/>
      <c r="E125" s="361">
        <v>3845467.3700000048</v>
      </c>
      <c r="F125" s="361"/>
      <c r="G125" s="361"/>
      <c r="H125" s="361"/>
      <c r="I125" s="361"/>
      <c r="J125" s="361"/>
      <c r="K125" s="361"/>
      <c r="L125" s="361"/>
      <c r="M125" s="363"/>
      <c r="N125" s="361">
        <f t="shared" si="11"/>
        <v>-3845467.3700000048</v>
      </c>
      <c r="O125" s="362"/>
      <c r="P125" s="71"/>
      <c r="Q125" s="71"/>
      <c r="R125" s="120">
        <f t="shared" si="10"/>
        <v>0</v>
      </c>
      <c r="T125" s="213">
        <f t="shared" si="9"/>
        <v>0</v>
      </c>
    </row>
    <row r="126" spans="3:20" x14ac:dyDescent="0.35">
      <c r="C126" s="113" t="s">
        <v>294</v>
      </c>
      <c r="D126" s="73"/>
      <c r="E126" s="361"/>
      <c r="F126" s="361"/>
      <c r="G126" s="361"/>
      <c r="H126" s="361"/>
      <c r="I126" s="361"/>
      <c r="J126" s="361"/>
      <c r="K126" s="361"/>
      <c r="L126" s="361"/>
      <c r="M126" s="363"/>
      <c r="N126" s="361">
        <f>-SUM(N86:N125)</f>
        <v>21460427.787903409</v>
      </c>
      <c r="O126" s="362"/>
      <c r="P126" s="71"/>
      <c r="Q126" s="71"/>
      <c r="R126" s="120">
        <f t="shared" si="10"/>
        <v>21460427.787903409</v>
      </c>
      <c r="T126" s="213">
        <f t="shared" si="9"/>
        <v>21.460427787903409</v>
      </c>
    </row>
    <row r="127" spans="3:20" x14ac:dyDescent="0.35">
      <c r="C127" s="113" t="s">
        <v>295</v>
      </c>
      <c r="D127" s="73"/>
      <c r="E127" s="361"/>
      <c r="F127" s="361"/>
      <c r="G127" s="361"/>
      <c r="H127" s="361"/>
      <c r="I127" s="361"/>
      <c r="J127" s="361"/>
      <c r="K127" s="361"/>
      <c r="L127" s="361">
        <f>-SUM(L86:L121)</f>
        <v>23592609.372000001</v>
      </c>
      <c r="M127" s="363"/>
      <c r="N127" s="71"/>
      <c r="O127" s="71"/>
      <c r="P127" s="71"/>
      <c r="Q127" s="71"/>
      <c r="R127" s="120">
        <f t="shared" si="10"/>
        <v>23592609.372000001</v>
      </c>
      <c r="T127" s="213">
        <f t="shared" si="9"/>
        <v>23.592609372000002</v>
      </c>
    </row>
    <row r="128" spans="3:20" x14ac:dyDescent="0.35">
      <c r="C128" s="113" t="s">
        <v>296</v>
      </c>
      <c r="D128" s="73"/>
      <c r="E128" s="361"/>
      <c r="F128" s="361"/>
      <c r="G128" s="361"/>
      <c r="H128" s="361"/>
      <c r="I128" s="361"/>
      <c r="J128" s="361"/>
      <c r="K128" s="361">
        <f>-K101-K102-K107</f>
        <v>1243634.6363287671</v>
      </c>
      <c r="L128" s="361"/>
      <c r="M128" s="363"/>
      <c r="N128" s="71"/>
      <c r="O128" s="71"/>
      <c r="P128" s="71"/>
      <c r="Q128" s="71"/>
      <c r="R128" s="120">
        <f t="shared" si="10"/>
        <v>1243634.6363287671</v>
      </c>
      <c r="T128" s="213">
        <f t="shared" si="9"/>
        <v>1.2436346363287671</v>
      </c>
    </row>
    <row r="129" spans="3:20" x14ac:dyDescent="0.35">
      <c r="C129" s="113"/>
      <c r="D129" s="73"/>
      <c r="E129" s="361"/>
      <c r="F129" s="361"/>
      <c r="G129" s="361"/>
      <c r="H129" s="361"/>
      <c r="I129" s="361"/>
      <c r="J129" s="361"/>
      <c r="K129" s="361"/>
      <c r="L129" s="361"/>
      <c r="M129" s="363"/>
      <c r="N129" s="71"/>
      <c r="O129" s="71"/>
      <c r="P129" s="71"/>
      <c r="Q129" s="71"/>
      <c r="R129" s="120">
        <f t="shared" si="10"/>
        <v>0</v>
      </c>
      <c r="T129" s="213">
        <f t="shared" si="9"/>
        <v>0</v>
      </c>
    </row>
    <row r="130" spans="3:20" x14ac:dyDescent="0.35">
      <c r="C130" s="113"/>
      <c r="D130" s="164"/>
      <c r="E130" s="361"/>
      <c r="F130" s="361"/>
      <c r="G130" s="361"/>
      <c r="H130" s="361"/>
      <c r="I130" s="361"/>
      <c r="J130" s="361"/>
      <c r="K130" s="361"/>
      <c r="L130" s="361"/>
      <c r="M130" s="363"/>
      <c r="N130" s="71"/>
      <c r="O130" s="71"/>
      <c r="P130" s="71"/>
      <c r="Q130" s="71"/>
      <c r="R130" s="120"/>
      <c r="T130" s="213"/>
    </row>
    <row r="131" spans="3:20" x14ac:dyDescent="0.35">
      <c r="C131" s="113"/>
      <c r="D131" s="164"/>
      <c r="E131" s="361"/>
      <c r="F131" s="361"/>
      <c r="G131" s="361"/>
      <c r="H131" s="361"/>
      <c r="I131" s="361"/>
      <c r="J131" s="361"/>
      <c r="K131" s="361"/>
      <c r="L131" s="361"/>
      <c r="M131" s="363"/>
      <c r="N131" s="71"/>
      <c r="O131" s="71"/>
      <c r="P131" s="71"/>
      <c r="Q131" s="71"/>
      <c r="R131" s="120"/>
      <c r="T131" s="213"/>
    </row>
    <row r="132" spans="3:20" x14ac:dyDescent="0.35">
      <c r="C132" s="113"/>
      <c r="D132" s="164"/>
      <c r="E132" s="361"/>
      <c r="F132" s="361"/>
      <c r="G132" s="361"/>
      <c r="H132" s="361"/>
      <c r="I132" s="361"/>
      <c r="J132" s="361"/>
      <c r="K132" s="361"/>
      <c r="L132" s="361"/>
      <c r="M132" s="363"/>
      <c r="N132" s="71"/>
      <c r="O132" s="71"/>
      <c r="P132" s="71"/>
      <c r="Q132" s="71"/>
      <c r="R132" s="120"/>
      <c r="T132" s="213"/>
    </row>
    <row r="133" spans="3:20" x14ac:dyDescent="0.35">
      <c r="C133" s="117" t="s">
        <v>297</v>
      </c>
      <c r="D133" s="164"/>
      <c r="E133" s="361">
        <f>SUM(E86:E132)</f>
        <v>552545046.32297754</v>
      </c>
      <c r="F133" s="361">
        <f>SUM(F86:F129)</f>
        <v>-5282034.8164195037</v>
      </c>
      <c r="G133" s="361">
        <f t="shared" ref="G133:P133" si="14">SUM(G86:G129)</f>
        <v>-246635.70827453781</v>
      </c>
      <c r="H133" s="361">
        <f t="shared" si="14"/>
        <v>0</v>
      </c>
      <c r="I133" s="361">
        <f t="shared" si="14"/>
        <v>0</v>
      </c>
      <c r="J133" s="361">
        <f t="shared" si="14"/>
        <v>0</v>
      </c>
      <c r="K133" s="361">
        <f>SUM(K86:K129)</f>
        <v>0</v>
      </c>
      <c r="L133" s="361">
        <f t="shared" si="14"/>
        <v>0</v>
      </c>
      <c r="M133" s="71">
        <f t="shared" si="14"/>
        <v>0</v>
      </c>
      <c r="N133" s="71">
        <f t="shared" si="14"/>
        <v>0</v>
      </c>
      <c r="O133" s="71">
        <f t="shared" si="14"/>
        <v>0</v>
      </c>
      <c r="P133" s="71">
        <f t="shared" si="14"/>
        <v>0</v>
      </c>
      <c r="Q133" s="71">
        <f>SUM(Q86:Q129)</f>
        <v>0</v>
      </c>
      <c r="R133" s="118">
        <f>SUM(R85:R129)</f>
        <v>547016375.79828358</v>
      </c>
      <c r="T133" s="213">
        <f>R133/1000000</f>
        <v>547.01637579828355</v>
      </c>
    </row>
    <row r="134" spans="3:20" x14ac:dyDescent="0.35">
      <c r="C134" s="175"/>
      <c r="D134" s="164"/>
      <c r="E134" s="361"/>
      <c r="F134" s="361"/>
      <c r="G134" s="361"/>
      <c r="H134" s="361"/>
      <c r="I134" s="361"/>
      <c r="J134" s="361"/>
      <c r="K134" s="361"/>
      <c r="L134" s="361"/>
      <c r="M134" s="71"/>
      <c r="N134" s="71"/>
      <c r="O134" s="71"/>
      <c r="P134" s="71"/>
      <c r="Q134" s="71"/>
      <c r="R134" s="120"/>
      <c r="T134" s="213"/>
    </row>
    <row r="135" spans="3:20" x14ac:dyDescent="0.35">
      <c r="C135" s="156" t="s">
        <v>298</v>
      </c>
      <c r="D135" s="164"/>
      <c r="E135" s="361">
        <f>+E12+E83-E133</f>
        <v>-67250842.74748683</v>
      </c>
      <c r="F135" s="361">
        <f t="shared" ref="F135:R135" si="15">+F12+F83-F133</f>
        <v>17061259.509980131</v>
      </c>
      <c r="G135" s="361">
        <f t="shared" si="15"/>
        <v>0</v>
      </c>
      <c r="H135" s="361">
        <f t="shared" si="15"/>
        <v>0</v>
      </c>
      <c r="I135" s="361">
        <f t="shared" si="15"/>
        <v>0</v>
      </c>
      <c r="J135" s="361">
        <f t="shared" si="15"/>
        <v>0</v>
      </c>
      <c r="K135" s="361">
        <f t="shared" si="15"/>
        <v>0</v>
      </c>
      <c r="L135" s="361">
        <f t="shared" si="15"/>
        <v>0</v>
      </c>
      <c r="M135" s="142">
        <f t="shared" si="15"/>
        <v>0</v>
      </c>
      <c r="N135" s="142">
        <f t="shared" si="15"/>
        <v>0</v>
      </c>
      <c r="O135" s="142">
        <f t="shared" si="15"/>
        <v>0</v>
      </c>
      <c r="P135" s="142">
        <f t="shared" si="15"/>
        <v>0</v>
      </c>
      <c r="Q135" s="142">
        <f t="shared" si="15"/>
        <v>0</v>
      </c>
      <c r="R135" s="118">
        <f t="shared" si="15"/>
        <v>-50189583.237506866</v>
      </c>
      <c r="T135" s="213">
        <f>R135/1000000</f>
        <v>-50.189583237506866</v>
      </c>
    </row>
    <row r="136" spans="3:20" x14ac:dyDescent="0.35">
      <c r="C136" s="222" t="s">
        <v>309</v>
      </c>
      <c r="D136" s="164"/>
      <c r="E136" s="140"/>
      <c r="F136" s="140"/>
      <c r="G136" s="140"/>
      <c r="H136" s="140"/>
      <c r="I136" s="140"/>
      <c r="J136" s="140"/>
      <c r="K136" s="140"/>
      <c r="L136" s="140"/>
      <c r="M136" s="140"/>
      <c r="N136" s="140"/>
      <c r="O136" s="140"/>
      <c r="P136" s="140"/>
      <c r="Q136" s="140"/>
      <c r="R136" s="118"/>
      <c r="T136" s="213"/>
    </row>
    <row r="137" spans="3:20" x14ac:dyDescent="0.35">
      <c r="C137" s="119" t="s">
        <v>299</v>
      </c>
      <c r="D137" s="164">
        <v>311</v>
      </c>
      <c r="E137" s="361"/>
      <c r="F137" s="361"/>
      <c r="G137" s="361"/>
      <c r="H137" s="361"/>
      <c r="I137" s="361"/>
      <c r="J137" s="361"/>
      <c r="K137" s="361"/>
      <c r="L137" s="361"/>
      <c r="M137" s="361"/>
      <c r="N137" s="361"/>
      <c r="O137" s="361"/>
      <c r="P137" s="361"/>
      <c r="Q137" s="361"/>
      <c r="R137" s="120">
        <f>SUM(E137:Q137)</f>
        <v>0</v>
      </c>
      <c r="T137" s="213">
        <f>R137/1000000</f>
        <v>0</v>
      </c>
    </row>
    <row r="138" spans="3:20" x14ac:dyDescent="0.35">
      <c r="C138" s="119" t="s">
        <v>300</v>
      </c>
      <c r="D138" s="164">
        <v>320</v>
      </c>
      <c r="E138" s="361"/>
      <c r="F138" s="361"/>
      <c r="G138" s="361"/>
      <c r="H138" s="361"/>
      <c r="I138" s="361"/>
      <c r="J138" s="361"/>
      <c r="K138" s="361"/>
      <c r="L138" s="361"/>
      <c r="M138" s="361"/>
      <c r="N138" s="361"/>
      <c r="O138" s="361"/>
      <c r="P138" s="361"/>
      <c r="Q138" s="361"/>
      <c r="R138" s="120">
        <f t="shared" ref="R138:R143" si="16">SUM(E138:Q138)</f>
        <v>0</v>
      </c>
      <c r="T138" s="213">
        <f>R138/1000000</f>
        <v>0</v>
      </c>
    </row>
    <row r="139" spans="3:20" x14ac:dyDescent="0.35">
      <c r="C139" s="119" t="s">
        <v>301</v>
      </c>
      <c r="D139" s="164">
        <v>325</v>
      </c>
      <c r="E139" s="361">
        <v>861099.48630136985</v>
      </c>
      <c r="F139" s="361"/>
      <c r="G139" s="361"/>
      <c r="H139" s="361"/>
      <c r="I139" s="361"/>
      <c r="J139" s="361"/>
      <c r="K139" s="361"/>
      <c r="L139" s="361"/>
      <c r="M139" s="361"/>
      <c r="N139" s="361"/>
      <c r="O139" s="361"/>
      <c r="P139" s="361"/>
      <c r="Q139" s="361"/>
      <c r="R139" s="120">
        <f t="shared" si="16"/>
        <v>861099.48630136985</v>
      </c>
      <c r="T139" s="213">
        <f>R139/1000000</f>
        <v>0.8610994863013699</v>
      </c>
    </row>
    <row r="140" spans="3:20" x14ac:dyDescent="0.35">
      <c r="C140" s="119" t="s">
        <v>302</v>
      </c>
      <c r="D140" s="164">
        <v>332</v>
      </c>
      <c r="E140" s="361"/>
      <c r="F140" s="361"/>
      <c r="G140" s="361"/>
      <c r="H140" s="361"/>
      <c r="I140" s="361"/>
      <c r="J140" s="361"/>
      <c r="K140" s="361"/>
      <c r="L140" s="361"/>
      <c r="M140" s="361"/>
      <c r="N140" s="361"/>
      <c r="O140" s="361"/>
      <c r="P140" s="361"/>
      <c r="Q140" s="361"/>
      <c r="R140" s="120">
        <f t="shared" si="16"/>
        <v>0</v>
      </c>
      <c r="T140" s="213">
        <f>R140/1000000</f>
        <v>0</v>
      </c>
    </row>
    <row r="141" spans="3:20" x14ac:dyDescent="0.35">
      <c r="C141" s="119" t="s">
        <v>303</v>
      </c>
      <c r="D141" s="164">
        <v>335</v>
      </c>
      <c r="E141" s="361"/>
      <c r="F141" s="361"/>
      <c r="G141" s="361"/>
      <c r="H141" s="361"/>
      <c r="I141" s="361"/>
      <c r="J141" s="361"/>
      <c r="K141" s="361"/>
      <c r="L141" s="361"/>
      <c r="M141" s="361"/>
      <c r="N141" s="361"/>
      <c r="O141" s="361"/>
      <c r="P141" s="361"/>
      <c r="Q141" s="361"/>
      <c r="R141" s="120">
        <f t="shared" si="16"/>
        <v>0</v>
      </c>
      <c r="T141" s="213">
        <f t="shared" ref="T141:T143" si="17">R141/1000000</f>
        <v>0</v>
      </c>
    </row>
    <row r="142" spans="3:20" x14ac:dyDescent="0.35">
      <c r="C142" s="119" t="s">
        <v>304</v>
      </c>
      <c r="D142" s="164">
        <v>331</v>
      </c>
      <c r="E142" s="361"/>
      <c r="F142" s="361"/>
      <c r="G142" s="361"/>
      <c r="H142" s="361"/>
      <c r="I142" s="361"/>
      <c r="J142" s="361"/>
      <c r="K142" s="361"/>
      <c r="L142" s="361"/>
      <c r="M142" s="361"/>
      <c r="N142" s="361"/>
      <c r="O142" s="361"/>
      <c r="P142" s="361"/>
      <c r="Q142" s="361"/>
      <c r="R142" s="120">
        <f t="shared" si="16"/>
        <v>0</v>
      </c>
      <c r="T142" s="287">
        <f t="shared" si="17"/>
        <v>0</v>
      </c>
    </row>
    <row r="143" spans="3:20" x14ac:dyDescent="0.35">
      <c r="C143" s="113"/>
      <c r="D143" s="164"/>
      <c r="E143" s="361"/>
      <c r="F143" s="361"/>
      <c r="G143" s="361"/>
      <c r="H143" s="361"/>
      <c r="I143" s="361"/>
      <c r="J143" s="361"/>
      <c r="K143" s="361"/>
      <c r="L143" s="361"/>
      <c r="M143" s="361"/>
      <c r="N143" s="361"/>
      <c r="O143" s="361"/>
      <c r="P143" s="361"/>
      <c r="Q143" s="361"/>
      <c r="R143" s="120">
        <f t="shared" si="16"/>
        <v>0</v>
      </c>
      <c r="T143" s="287">
        <f t="shared" si="17"/>
        <v>0</v>
      </c>
    </row>
    <row r="144" spans="3:20" x14ac:dyDescent="0.35">
      <c r="C144" s="327"/>
      <c r="D144" s="328"/>
      <c r="E144" s="329"/>
      <c r="F144" s="185"/>
      <c r="G144" s="185"/>
      <c r="H144" s="185"/>
      <c r="I144" s="185"/>
      <c r="J144" s="185"/>
      <c r="K144" s="185"/>
      <c r="L144" s="185"/>
      <c r="M144" s="185"/>
      <c r="N144" s="185"/>
      <c r="O144" s="185"/>
      <c r="P144" s="185"/>
      <c r="R144" s="120"/>
      <c r="T144" s="214"/>
    </row>
    <row r="145" spans="3:20" ht="15" thickBot="1" x14ac:dyDescent="0.4">
      <c r="C145" s="124" t="s">
        <v>305</v>
      </c>
      <c r="D145" s="168"/>
      <c r="E145" s="218">
        <f>E135-SUM(E137:E143)</f>
        <v>-68111942.233788192</v>
      </c>
      <c r="F145" s="218">
        <f t="shared" ref="F145:P145" si="18">F135-SUM(F137:F143)</f>
        <v>17061259.509980131</v>
      </c>
      <c r="G145" s="218">
        <f t="shared" si="18"/>
        <v>0</v>
      </c>
      <c r="H145" s="218">
        <f t="shared" si="18"/>
        <v>0</v>
      </c>
      <c r="I145" s="157">
        <f t="shared" si="18"/>
        <v>0</v>
      </c>
      <c r="J145" s="157">
        <f t="shared" si="18"/>
        <v>0</v>
      </c>
      <c r="K145" s="157">
        <f t="shared" si="18"/>
        <v>0</v>
      </c>
      <c r="L145" s="157">
        <f t="shared" si="18"/>
        <v>0</v>
      </c>
      <c r="M145" s="157">
        <f t="shared" si="18"/>
        <v>0</v>
      </c>
      <c r="N145" s="157">
        <f t="shared" si="18"/>
        <v>0</v>
      </c>
      <c r="O145" s="157">
        <f t="shared" si="18"/>
        <v>0</v>
      </c>
      <c r="P145" s="157">
        <f t="shared" si="18"/>
        <v>0</v>
      </c>
      <c r="Q145" s="157">
        <f>Q135-SUM(Q137:Q143)</f>
        <v>0</v>
      </c>
      <c r="R145" s="223">
        <f>R135-SUM(R137:R143)</f>
        <v>-51050682.723808236</v>
      </c>
      <c r="T145" s="271">
        <f>R145/1000000</f>
        <v>-51.050682723808237</v>
      </c>
    </row>
  </sheetData>
  <mergeCells count="6">
    <mergeCell ref="C144:E144"/>
    <mergeCell ref="C1:E1"/>
    <mergeCell ref="C5:I5"/>
    <mergeCell ref="C6:I6"/>
    <mergeCell ref="C7:I7"/>
    <mergeCell ref="B9:I9"/>
  </mergeCells>
  <conditionalFormatting sqref="C78">
    <cfRule type="expression" dxfId="75" priority="9" stopIfTrue="1">
      <formula>ISBLANK(C78)</formula>
    </cfRule>
  </conditionalFormatting>
  <conditionalFormatting sqref="C100">
    <cfRule type="expression" dxfId="74" priority="8" stopIfTrue="1">
      <formula>ISBLANK(C100)</formula>
    </cfRule>
  </conditionalFormatting>
  <pageMargins left="0.7" right="0.7" top="0.75" bottom="0.75" header="0.3" footer="0.3"/>
  <pageSetup paperSize="17" scale="50" fitToHeight="2"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EB0A2-24DC-4B61-A336-B61E39C7181E}">
  <sheetPr>
    <pageSetUpPr fitToPage="1"/>
  </sheetPr>
  <dimension ref="A1:AH37"/>
  <sheetViews>
    <sheetView topLeftCell="A4" zoomScale="80" zoomScaleNormal="80" workbookViewId="0">
      <pane xSplit="4" ySplit="6" topLeftCell="E10" activePane="bottomRight" state="frozen"/>
      <selection activeCell="E25" sqref="E25"/>
      <selection pane="topRight" activeCell="E25" sqref="E25"/>
      <selection pane="bottomLeft" activeCell="E25" sqref="E25"/>
      <selection pane="bottomRight" activeCell="T31" sqref="T31"/>
    </sheetView>
  </sheetViews>
  <sheetFormatPr defaultColWidth="9.1796875" defaultRowHeight="14.5" x14ac:dyDescent="0.35"/>
  <cols>
    <col min="1" max="1" width="3.54296875" style="111" customWidth="1"/>
    <col min="2" max="2" width="4.1796875" style="111" customWidth="1"/>
    <col min="3" max="3" width="11.54296875" style="111" customWidth="1"/>
    <col min="4" max="4" width="63.1796875" style="145" customWidth="1"/>
    <col min="5" max="5" width="16.1796875" customWidth="1"/>
    <col min="6" max="6" width="19.1796875" style="111" bestFit="1" customWidth="1"/>
    <col min="7" max="7" width="26.81640625" style="111" customWidth="1"/>
    <col min="8" max="8" width="18.453125" style="111" customWidth="1"/>
    <col min="9" max="9" width="20" style="111" customWidth="1"/>
    <col min="10" max="10" width="18.81640625" style="111" customWidth="1"/>
    <col min="11" max="11" width="17.54296875" style="111" customWidth="1"/>
    <col min="12" max="12" width="19.1796875" style="111" bestFit="1" customWidth="1"/>
    <col min="13" max="13" width="27.54296875" style="111" bestFit="1" customWidth="1"/>
    <col min="14" max="14" width="24" style="111" customWidth="1"/>
    <col min="15" max="15" width="16.81640625" style="111" customWidth="1"/>
    <col min="16" max="16" width="18.81640625" style="111" customWidth="1"/>
    <col min="17" max="17" width="21.81640625" style="111" customWidth="1"/>
    <col min="18" max="18" width="15.1796875" style="111" customWidth="1"/>
    <col min="19" max="19" width="19.1796875" style="111" customWidth="1"/>
    <col min="20" max="20" width="16.453125" style="111" customWidth="1"/>
    <col min="21" max="21" width="7.81640625" style="111" customWidth="1"/>
    <col min="22" max="22" width="21.81640625" style="111" customWidth="1"/>
    <col min="23" max="23" width="9.1796875" style="111"/>
    <col min="24" max="24" width="14.1796875" style="111" hidden="1" customWidth="1"/>
    <col min="25" max="25" width="18" style="111" hidden="1" customWidth="1"/>
    <col min="26" max="26" width="0" style="111" hidden="1" customWidth="1"/>
    <col min="27" max="27" width="22.81640625" style="111" hidden="1" customWidth="1"/>
    <col min="28" max="28" width="9.1796875" style="111"/>
    <col min="29" max="29" width="14.453125" style="111" bestFit="1" customWidth="1"/>
    <col min="30" max="32" width="9.1796875" style="111"/>
    <col min="33" max="33" width="15.54296875" style="111" bestFit="1" customWidth="1"/>
    <col min="34" max="16384" width="9.1796875" style="111"/>
  </cols>
  <sheetData>
    <row r="1" spans="1:34" ht="23" x14ac:dyDescent="0.35">
      <c r="A1" s="24"/>
      <c r="C1" s="330"/>
      <c r="D1" s="330"/>
      <c r="E1" s="330"/>
      <c r="F1" s="330"/>
      <c r="G1" s="146"/>
      <c r="H1" s="146"/>
      <c r="I1" s="146"/>
      <c r="J1" s="146"/>
      <c r="K1" s="146"/>
    </row>
    <row r="2" spans="1:34" ht="17.5" x14ac:dyDescent="0.35">
      <c r="C2" s="331"/>
      <c r="D2" s="331"/>
      <c r="E2" s="331"/>
      <c r="F2" s="331"/>
      <c r="G2" s="331"/>
      <c r="H2" s="331"/>
      <c r="I2" s="331"/>
      <c r="J2" s="331"/>
      <c r="K2" s="331"/>
      <c r="L2" s="331"/>
      <c r="M2" s="331"/>
    </row>
    <row r="3" spans="1:34" ht="17.5" x14ac:dyDescent="0.35">
      <c r="C3" s="331"/>
      <c r="D3" s="331"/>
      <c r="E3" s="331"/>
      <c r="F3" s="331"/>
      <c r="G3" s="331"/>
      <c r="H3" s="331"/>
      <c r="I3" s="331"/>
      <c r="J3" s="331"/>
      <c r="K3" s="331"/>
      <c r="L3" s="331"/>
      <c r="M3" s="331"/>
    </row>
    <row r="4" spans="1:34" ht="27.75" customHeight="1" x14ac:dyDescent="0.35">
      <c r="C4" s="331"/>
      <c r="D4" s="331"/>
      <c r="E4" s="331"/>
      <c r="F4" s="331"/>
      <c r="G4" s="331"/>
      <c r="H4" s="331"/>
      <c r="I4" s="331"/>
      <c r="J4" s="331"/>
      <c r="K4" s="331"/>
      <c r="L4" s="331"/>
      <c r="M4" s="331"/>
    </row>
    <row r="5" spans="1:34" ht="27.75" customHeight="1" x14ac:dyDescent="0.35">
      <c r="T5" s="199"/>
    </row>
    <row r="6" spans="1:34" ht="38.25" customHeight="1" x14ac:dyDescent="0.35">
      <c r="S6" s="195"/>
      <c r="T6" s="195"/>
      <c r="V6" s="195"/>
    </row>
    <row r="7" spans="1:34" ht="27.75" customHeight="1" x14ac:dyDescent="0.4">
      <c r="B7" s="66" t="s">
        <v>370</v>
      </c>
      <c r="E7" s="111"/>
      <c r="V7" s="195"/>
    </row>
    <row r="8" spans="1:34" ht="23.5" thickBot="1" x14ac:dyDescent="0.55000000000000004">
      <c r="D8" s="53"/>
      <c r="E8" s="111"/>
      <c r="X8" s="201" t="s">
        <v>371</v>
      </c>
      <c r="Y8" s="200"/>
      <c r="Z8" s="200"/>
      <c r="AA8" s="200"/>
    </row>
    <row r="9" spans="1:34" ht="34.5" customHeight="1" thickBot="1" x14ac:dyDescent="0.4">
      <c r="C9" s="55" t="s">
        <v>306</v>
      </c>
      <c r="D9" s="170" t="s">
        <v>307</v>
      </c>
      <c r="E9" s="56" t="s">
        <v>308</v>
      </c>
      <c r="F9" s="52" t="s">
        <v>372</v>
      </c>
      <c r="G9" s="52" t="s">
        <v>346</v>
      </c>
      <c r="H9" s="52" t="s">
        <v>347</v>
      </c>
      <c r="I9" s="52" t="s">
        <v>348</v>
      </c>
      <c r="J9" s="52" t="s">
        <v>373</v>
      </c>
      <c r="K9" s="52" t="s">
        <v>374</v>
      </c>
      <c r="L9" s="52" t="s">
        <v>349</v>
      </c>
      <c r="M9" s="52" t="s">
        <v>350</v>
      </c>
      <c r="N9" s="52" t="s">
        <v>351</v>
      </c>
      <c r="O9" s="52" t="s">
        <v>352</v>
      </c>
      <c r="P9" s="52" t="s">
        <v>353</v>
      </c>
      <c r="Q9" s="52" t="s">
        <v>354</v>
      </c>
      <c r="R9" s="57" t="s">
        <v>355</v>
      </c>
      <c r="S9" s="52" t="s">
        <v>375</v>
      </c>
      <c r="T9" s="52" t="s">
        <v>376</v>
      </c>
      <c r="U9" s="52"/>
      <c r="V9" s="52" t="s">
        <v>377</v>
      </c>
      <c r="W9" s="67"/>
      <c r="X9" s="189" t="s">
        <v>196</v>
      </c>
      <c r="Y9" s="190" t="s">
        <v>356</v>
      </c>
      <c r="Z9" s="190" t="s">
        <v>153</v>
      </c>
      <c r="AA9" s="191" t="s">
        <v>378</v>
      </c>
    </row>
    <row r="10" spans="1:34" ht="24" x14ac:dyDescent="0.35">
      <c r="C10" s="58">
        <v>1</v>
      </c>
      <c r="D10" s="183" t="s">
        <v>310</v>
      </c>
      <c r="E10" s="59" t="s">
        <v>379</v>
      </c>
      <c r="F10" s="68">
        <v>969530213.70164955</v>
      </c>
      <c r="G10" s="215">
        <v>57830416.728122316</v>
      </c>
      <c r="H10" s="60"/>
      <c r="I10" s="60">
        <f>G10</f>
        <v>57830416.728122316</v>
      </c>
      <c r="J10" s="60"/>
      <c r="K10" s="60"/>
      <c r="L10" s="69">
        <f>F10+H10+I10+J10+K10</f>
        <v>1027360630.4297719</v>
      </c>
      <c r="M10" s="60">
        <f>J10</f>
        <v>0</v>
      </c>
      <c r="N10" s="69">
        <f>H10+M10</f>
        <v>0</v>
      </c>
      <c r="O10" s="69">
        <f>N10*50%</f>
        <v>0</v>
      </c>
      <c r="P10" s="69">
        <v>0</v>
      </c>
      <c r="Q10" s="69">
        <f>L10+O10-P10</f>
        <v>1027360630.4297719</v>
      </c>
      <c r="R10" s="278">
        <v>0.04</v>
      </c>
      <c r="S10" s="69">
        <f>IF(+Q10&lt;0,+Q10,+Q10*R10)</f>
        <v>41094425.217190877</v>
      </c>
      <c r="T10" s="69"/>
      <c r="U10" s="69"/>
      <c r="V10" s="69">
        <f t="shared" ref="V10:V36" si="0">MAX(0,+L10-S10)</f>
        <v>986266205.21258104</v>
      </c>
      <c r="W10" s="194" t="s">
        <v>380</v>
      </c>
      <c r="X10" s="187"/>
      <c r="Y10" s="188"/>
      <c r="Z10" s="188"/>
      <c r="AA10" s="187">
        <f>V10+X10+Y10+Z10</f>
        <v>986266205.21258104</v>
      </c>
      <c r="AG10" s="197"/>
      <c r="AH10" s="197"/>
    </row>
    <row r="11" spans="1:34" x14ac:dyDescent="0.35">
      <c r="C11" s="58">
        <v>2</v>
      </c>
      <c r="D11" s="183" t="s">
        <v>311</v>
      </c>
      <c r="E11" s="59" t="s">
        <v>379</v>
      </c>
      <c r="F11" s="68">
        <v>221298267.67880002</v>
      </c>
      <c r="G11" s="60"/>
      <c r="H11" s="60"/>
      <c r="I11" s="60">
        <f t="shared" ref="I11:I28" si="1">G11</f>
        <v>0</v>
      </c>
      <c r="J11" s="60"/>
      <c r="K11" s="60"/>
      <c r="L11" s="69">
        <f t="shared" ref="L11:L36" si="2">F11+H11+I11+J11+K11</f>
        <v>221298267.67880002</v>
      </c>
      <c r="M11" s="60">
        <f t="shared" ref="M11:M36" si="3">J11</f>
        <v>0</v>
      </c>
      <c r="N11" s="69">
        <f t="shared" ref="N11:N36" si="4">H11+M11</f>
        <v>0</v>
      </c>
      <c r="O11" s="69">
        <f t="shared" ref="O11:O35" si="5">N11*50%</f>
        <v>0</v>
      </c>
      <c r="P11" s="69">
        <v>0</v>
      </c>
      <c r="Q11" s="69">
        <f t="shared" ref="Q11:Q35" si="6">L11+O11-P11</f>
        <v>221298267.67880002</v>
      </c>
      <c r="R11" s="279">
        <v>0.06</v>
      </c>
      <c r="S11" s="69">
        <f t="shared" ref="S11:S36" si="7">IF(+Q11&lt;0,+Q11,+Q11*R11)</f>
        <v>13277896.060728</v>
      </c>
      <c r="T11" s="69"/>
      <c r="U11" s="69"/>
      <c r="V11" s="69">
        <f t="shared" si="0"/>
        <v>208020371.618072</v>
      </c>
      <c r="W11" s="194" t="s">
        <v>380</v>
      </c>
      <c r="X11" s="172"/>
      <c r="Y11" s="173"/>
      <c r="Z11" s="173"/>
      <c r="AA11" s="187">
        <f t="shared" ref="AA11:AA36" si="8">V11+X11+Y11+Z11</f>
        <v>208020371.618072</v>
      </c>
      <c r="AG11" s="197"/>
      <c r="AH11" s="197"/>
    </row>
    <row r="12" spans="1:34" x14ac:dyDescent="0.35">
      <c r="C12" s="58">
        <v>8</v>
      </c>
      <c r="D12" s="183" t="s">
        <v>312</v>
      </c>
      <c r="E12" s="59" t="s">
        <v>379</v>
      </c>
      <c r="F12" s="68">
        <v>28637830.771128099</v>
      </c>
      <c r="G12" s="60">
        <v>1845342.1147072585</v>
      </c>
      <c r="H12" s="60"/>
      <c r="I12" s="60">
        <f t="shared" si="1"/>
        <v>1845342.1147072585</v>
      </c>
      <c r="J12" s="60"/>
      <c r="K12" s="60"/>
      <c r="L12" s="69">
        <f t="shared" si="2"/>
        <v>30483172.885835357</v>
      </c>
      <c r="M12" s="60">
        <f t="shared" si="3"/>
        <v>0</v>
      </c>
      <c r="N12" s="69">
        <f t="shared" si="4"/>
        <v>0</v>
      </c>
      <c r="O12" s="69">
        <f t="shared" si="5"/>
        <v>0</v>
      </c>
      <c r="P12" s="69">
        <v>0</v>
      </c>
      <c r="Q12" s="69">
        <f t="shared" si="6"/>
        <v>30483172.885835357</v>
      </c>
      <c r="R12" s="279">
        <v>0.2</v>
      </c>
      <c r="S12" s="69">
        <f t="shared" si="7"/>
        <v>6096634.5771670714</v>
      </c>
      <c r="T12" s="69"/>
      <c r="U12" s="69"/>
      <c r="V12" s="69">
        <f t="shared" si="0"/>
        <v>24386538.308668286</v>
      </c>
      <c r="W12" s="194" t="s">
        <v>380</v>
      </c>
      <c r="X12" s="172"/>
      <c r="Y12" s="173">
        <v>164257.86150743399</v>
      </c>
      <c r="Z12" s="173"/>
      <c r="AA12" s="187">
        <f t="shared" si="8"/>
        <v>24550796.17017572</v>
      </c>
      <c r="AG12" s="197"/>
      <c r="AH12" s="197"/>
    </row>
    <row r="13" spans="1:34" ht="24" x14ac:dyDescent="0.35">
      <c r="C13" s="58">
        <v>10</v>
      </c>
      <c r="D13" s="183" t="s">
        <v>313</v>
      </c>
      <c r="E13" s="59" t="s">
        <v>379</v>
      </c>
      <c r="F13" s="68">
        <v>31921953.537650898</v>
      </c>
      <c r="G13" s="60">
        <v>25189343.550766464</v>
      </c>
      <c r="H13" s="60"/>
      <c r="I13" s="60">
        <f t="shared" si="1"/>
        <v>25189343.550766464</v>
      </c>
      <c r="J13" s="60"/>
      <c r="K13" s="60"/>
      <c r="L13" s="69">
        <f t="shared" si="2"/>
        <v>57111297.088417366</v>
      </c>
      <c r="M13" s="60">
        <f t="shared" si="3"/>
        <v>0</v>
      </c>
      <c r="N13" s="69">
        <f t="shared" si="4"/>
        <v>0</v>
      </c>
      <c r="O13" s="69">
        <f t="shared" si="5"/>
        <v>0</v>
      </c>
      <c r="P13" s="69">
        <v>0</v>
      </c>
      <c r="Q13" s="69">
        <f t="shared" si="6"/>
        <v>57111297.088417366</v>
      </c>
      <c r="R13" s="279">
        <v>0.3</v>
      </c>
      <c r="S13" s="69">
        <f t="shared" si="7"/>
        <v>17133389.126525208</v>
      </c>
      <c r="T13" s="69"/>
      <c r="U13" s="69"/>
      <c r="V13" s="69">
        <f t="shared" si="0"/>
        <v>39977907.961892158</v>
      </c>
      <c r="W13" s="194" t="s">
        <v>380</v>
      </c>
      <c r="X13" s="172"/>
      <c r="Y13" s="173"/>
      <c r="Z13" s="173"/>
      <c r="AA13" s="187">
        <f>V13+X13+Y13+Z13</f>
        <v>39977907.961892158</v>
      </c>
      <c r="AG13" s="197"/>
      <c r="AH13" s="197"/>
    </row>
    <row r="14" spans="1:34" x14ac:dyDescent="0.35">
      <c r="C14" s="58">
        <v>12</v>
      </c>
      <c r="D14" s="183" t="s">
        <v>314</v>
      </c>
      <c r="E14" s="59" t="s">
        <v>379</v>
      </c>
      <c r="F14" s="68">
        <v>0</v>
      </c>
      <c r="G14" s="60">
        <v>27205840.977513555</v>
      </c>
      <c r="H14" s="60"/>
      <c r="I14" s="60">
        <f t="shared" si="1"/>
        <v>27205840.977513555</v>
      </c>
      <c r="J14" s="60"/>
      <c r="K14" s="60"/>
      <c r="L14" s="69">
        <f t="shared" si="2"/>
        <v>27205840.977513555</v>
      </c>
      <c r="M14" s="60">
        <f t="shared" si="3"/>
        <v>0</v>
      </c>
      <c r="N14" s="69">
        <f t="shared" si="4"/>
        <v>0</v>
      </c>
      <c r="O14" s="69">
        <v>0</v>
      </c>
      <c r="P14" s="69">
        <v>0</v>
      </c>
      <c r="Q14" s="69">
        <f t="shared" si="6"/>
        <v>27205840.977513555</v>
      </c>
      <c r="R14" s="279">
        <v>1</v>
      </c>
      <c r="S14" s="69">
        <f t="shared" si="7"/>
        <v>27205840.977513555</v>
      </c>
      <c r="T14" s="69"/>
      <c r="U14" s="69"/>
      <c r="V14" s="69">
        <f t="shared" si="0"/>
        <v>0</v>
      </c>
      <c r="W14" s="194" t="s">
        <v>380</v>
      </c>
      <c r="X14" s="172"/>
      <c r="Y14" s="173"/>
      <c r="Z14" s="173"/>
      <c r="AA14" s="187">
        <f t="shared" si="8"/>
        <v>0</v>
      </c>
      <c r="AG14" s="197"/>
      <c r="AH14" s="197"/>
    </row>
    <row r="15" spans="1:34" x14ac:dyDescent="0.35">
      <c r="C15" s="58">
        <v>17</v>
      </c>
      <c r="D15" s="183" t="s">
        <v>315</v>
      </c>
      <c r="E15" s="59" t="s">
        <v>379</v>
      </c>
      <c r="F15" s="68">
        <v>455803500.4889397</v>
      </c>
      <c r="G15" s="60">
        <v>84780891.158819675</v>
      </c>
      <c r="H15" s="60"/>
      <c r="I15" s="60">
        <f t="shared" si="1"/>
        <v>84780891.158819675</v>
      </c>
      <c r="J15" s="60"/>
      <c r="K15" s="60"/>
      <c r="L15" s="69">
        <f t="shared" si="2"/>
        <v>540584391.64775944</v>
      </c>
      <c r="M15" s="60">
        <f t="shared" si="3"/>
        <v>0</v>
      </c>
      <c r="N15" s="69">
        <f t="shared" si="4"/>
        <v>0</v>
      </c>
      <c r="O15" s="69">
        <f t="shared" si="5"/>
        <v>0</v>
      </c>
      <c r="P15" s="69">
        <v>0</v>
      </c>
      <c r="Q15" s="69">
        <f t="shared" si="6"/>
        <v>540584391.64775944</v>
      </c>
      <c r="R15" s="279">
        <v>0.08</v>
      </c>
      <c r="S15" s="69">
        <f t="shared" si="7"/>
        <v>43246751.331820756</v>
      </c>
      <c r="T15" s="69"/>
      <c r="U15" s="69"/>
      <c r="V15" s="69">
        <f t="shared" si="0"/>
        <v>497337640.31593871</v>
      </c>
      <c r="W15" s="194" t="s">
        <v>380</v>
      </c>
      <c r="X15" s="172"/>
      <c r="Y15" s="173">
        <v>1526738.3210877355</v>
      </c>
      <c r="Z15" s="173"/>
      <c r="AA15" s="187">
        <f t="shared" si="8"/>
        <v>498864378.63702643</v>
      </c>
      <c r="AG15" s="197"/>
      <c r="AH15" s="197"/>
    </row>
    <row r="16" spans="1:34" x14ac:dyDescent="0.35">
      <c r="C16" s="58">
        <v>42</v>
      </c>
      <c r="D16" s="183" t="s">
        <v>316</v>
      </c>
      <c r="E16" s="59" t="s">
        <v>379</v>
      </c>
      <c r="F16" s="68">
        <v>3959606.7310734214</v>
      </c>
      <c r="G16" s="60">
        <v>417917.9538548048</v>
      </c>
      <c r="H16" s="60"/>
      <c r="I16" s="60">
        <f t="shared" si="1"/>
        <v>417917.9538548048</v>
      </c>
      <c r="J16" s="60"/>
      <c r="K16" s="60"/>
      <c r="L16" s="69">
        <f t="shared" si="2"/>
        <v>4377524.6849282263</v>
      </c>
      <c r="M16" s="60">
        <f t="shared" si="3"/>
        <v>0</v>
      </c>
      <c r="N16" s="69">
        <f t="shared" si="4"/>
        <v>0</v>
      </c>
      <c r="O16" s="69">
        <f t="shared" si="5"/>
        <v>0</v>
      </c>
      <c r="P16" s="69">
        <v>0</v>
      </c>
      <c r="Q16" s="69">
        <f t="shared" si="6"/>
        <v>4377524.6849282263</v>
      </c>
      <c r="R16" s="279">
        <v>0.12</v>
      </c>
      <c r="S16" s="69">
        <f t="shared" si="7"/>
        <v>525302.96219138708</v>
      </c>
      <c r="T16" s="69"/>
      <c r="U16" s="69"/>
      <c r="V16" s="69">
        <f t="shared" si="0"/>
        <v>3852221.7227368392</v>
      </c>
      <c r="W16" s="194" t="s">
        <v>380</v>
      </c>
      <c r="X16" s="172"/>
      <c r="Y16" s="173"/>
      <c r="Z16" s="173"/>
      <c r="AA16" s="187">
        <f t="shared" si="8"/>
        <v>3852221.7227368392</v>
      </c>
      <c r="AG16" s="197"/>
      <c r="AH16" s="197"/>
    </row>
    <row r="17" spans="3:34" x14ac:dyDescent="0.35">
      <c r="C17" s="58">
        <v>41</v>
      </c>
      <c r="D17" s="183" t="s">
        <v>317</v>
      </c>
      <c r="E17" s="59" t="s">
        <v>379</v>
      </c>
      <c r="F17" s="68">
        <v>2142.5625</v>
      </c>
      <c r="G17" s="60"/>
      <c r="H17" s="60"/>
      <c r="I17" s="60">
        <f t="shared" si="1"/>
        <v>0</v>
      </c>
      <c r="J17" s="60"/>
      <c r="K17" s="60"/>
      <c r="L17" s="69">
        <f t="shared" si="2"/>
        <v>2142.5625</v>
      </c>
      <c r="M17" s="60">
        <f t="shared" si="3"/>
        <v>0</v>
      </c>
      <c r="N17" s="69">
        <f t="shared" si="4"/>
        <v>0</v>
      </c>
      <c r="O17" s="69">
        <f t="shared" si="5"/>
        <v>0</v>
      </c>
      <c r="P17" s="69">
        <v>0</v>
      </c>
      <c r="Q17" s="69">
        <f t="shared" si="6"/>
        <v>2142.5625</v>
      </c>
      <c r="R17" s="279">
        <v>0.25</v>
      </c>
      <c r="S17" s="69">
        <f t="shared" si="7"/>
        <v>535.640625</v>
      </c>
      <c r="T17" s="69"/>
      <c r="U17" s="69"/>
      <c r="V17" s="69">
        <f t="shared" si="0"/>
        <v>1606.921875</v>
      </c>
      <c r="W17" s="194" t="s">
        <v>380</v>
      </c>
      <c r="X17" s="172"/>
      <c r="Y17" s="173"/>
      <c r="Z17" s="173"/>
      <c r="AA17" s="187">
        <f t="shared" si="8"/>
        <v>1606.921875</v>
      </c>
      <c r="AG17" s="197"/>
      <c r="AH17" s="197"/>
    </row>
    <row r="18" spans="3:34" ht="14.5" customHeight="1" x14ac:dyDescent="0.35">
      <c r="C18" s="58">
        <v>43.1</v>
      </c>
      <c r="D18" s="183" t="s">
        <v>318</v>
      </c>
      <c r="E18" s="59" t="s">
        <v>379</v>
      </c>
      <c r="F18" s="68">
        <v>35270406.67090939</v>
      </c>
      <c r="G18" s="60">
        <v>32057242.083776295</v>
      </c>
      <c r="H18" s="60"/>
      <c r="I18" s="60">
        <f t="shared" si="1"/>
        <v>32057242.083776295</v>
      </c>
      <c r="J18" s="60"/>
      <c r="K18" s="60"/>
      <c r="L18" s="69">
        <f t="shared" si="2"/>
        <v>67327648.754685685</v>
      </c>
      <c r="M18" s="60">
        <f t="shared" si="3"/>
        <v>0</v>
      </c>
      <c r="N18" s="69">
        <f t="shared" si="4"/>
        <v>0</v>
      </c>
      <c r="O18" s="69">
        <f t="shared" si="5"/>
        <v>0</v>
      </c>
      <c r="P18" s="69">
        <v>0</v>
      </c>
      <c r="Q18" s="69">
        <f t="shared" si="6"/>
        <v>67327648.754685685</v>
      </c>
      <c r="R18" s="279">
        <v>0.3</v>
      </c>
      <c r="S18" s="69">
        <f>IF(+Q18&lt;0,+Q18,+F18*R18)+I18*0.55</f>
        <v>28212605.147349779</v>
      </c>
      <c r="T18" s="69"/>
      <c r="U18" s="69"/>
      <c r="V18" s="69">
        <f t="shared" si="0"/>
        <v>39115043.60733591</v>
      </c>
      <c r="W18" s="194" t="s">
        <v>380</v>
      </c>
      <c r="X18" s="172"/>
      <c r="Y18" s="173">
        <v>103921.71468000002</v>
      </c>
      <c r="Z18" s="173"/>
      <c r="AA18" s="187">
        <f t="shared" si="8"/>
        <v>39218965.322015911</v>
      </c>
      <c r="AG18" s="197"/>
      <c r="AH18" s="197"/>
    </row>
    <row r="19" spans="3:34" x14ac:dyDescent="0.35">
      <c r="C19" s="58">
        <v>17</v>
      </c>
      <c r="D19" s="183" t="s">
        <v>319</v>
      </c>
      <c r="E19" s="59" t="s">
        <v>379</v>
      </c>
      <c r="F19" s="68">
        <v>7922253.2160000009</v>
      </c>
      <c r="G19" s="60"/>
      <c r="H19" s="60"/>
      <c r="I19" s="60">
        <f t="shared" si="1"/>
        <v>0</v>
      </c>
      <c r="J19" s="60"/>
      <c r="K19" s="60"/>
      <c r="L19" s="69">
        <f t="shared" si="2"/>
        <v>7922253.2160000009</v>
      </c>
      <c r="M19" s="60">
        <f t="shared" si="3"/>
        <v>0</v>
      </c>
      <c r="N19" s="69">
        <f t="shared" si="4"/>
        <v>0</v>
      </c>
      <c r="O19" s="69">
        <f t="shared" si="5"/>
        <v>0</v>
      </c>
      <c r="P19" s="69">
        <v>0</v>
      </c>
      <c r="Q19" s="69">
        <f t="shared" si="6"/>
        <v>7922253.2160000009</v>
      </c>
      <c r="R19" s="279">
        <v>0.08</v>
      </c>
      <c r="S19" s="69">
        <f t="shared" si="7"/>
        <v>633780.25728000014</v>
      </c>
      <c r="T19" s="69"/>
      <c r="U19" s="69"/>
      <c r="V19" s="69">
        <f t="shared" si="0"/>
        <v>7288472.9587200005</v>
      </c>
      <c r="W19" s="194" t="s">
        <v>380</v>
      </c>
      <c r="X19" s="172"/>
      <c r="Y19" s="173"/>
      <c r="Z19" s="173"/>
      <c r="AA19" s="187">
        <f t="shared" si="8"/>
        <v>7288472.9587200005</v>
      </c>
      <c r="AG19" s="197"/>
      <c r="AH19" s="197"/>
    </row>
    <row r="20" spans="3:34" x14ac:dyDescent="0.35">
      <c r="C20" s="58">
        <v>17</v>
      </c>
      <c r="D20" s="183" t="s">
        <v>320</v>
      </c>
      <c r="E20" s="59" t="s">
        <v>379</v>
      </c>
      <c r="F20" s="68">
        <v>5619739.6655999999</v>
      </c>
      <c r="G20" s="60"/>
      <c r="H20" s="60"/>
      <c r="I20" s="60">
        <f t="shared" si="1"/>
        <v>0</v>
      </c>
      <c r="J20" s="60"/>
      <c r="K20" s="60"/>
      <c r="L20" s="69">
        <f t="shared" si="2"/>
        <v>5619739.6655999999</v>
      </c>
      <c r="M20" s="60">
        <f t="shared" si="3"/>
        <v>0</v>
      </c>
      <c r="N20" s="69">
        <f t="shared" si="4"/>
        <v>0</v>
      </c>
      <c r="O20" s="69">
        <f t="shared" si="5"/>
        <v>0</v>
      </c>
      <c r="P20" s="69">
        <v>0</v>
      </c>
      <c r="Q20" s="69">
        <f t="shared" si="6"/>
        <v>5619739.6655999999</v>
      </c>
      <c r="R20" s="279">
        <v>0.08</v>
      </c>
      <c r="S20" s="69">
        <f t="shared" si="7"/>
        <v>449579.17324799998</v>
      </c>
      <c r="T20" s="69"/>
      <c r="U20" s="69"/>
      <c r="V20" s="69">
        <f t="shared" si="0"/>
        <v>5170160.4923519995</v>
      </c>
      <c r="W20" s="194" t="s">
        <v>380</v>
      </c>
      <c r="X20" s="172"/>
      <c r="Y20" s="173"/>
      <c r="Z20" s="173"/>
      <c r="AA20" s="187">
        <f t="shared" si="8"/>
        <v>5170160.4923519995</v>
      </c>
      <c r="AG20" s="197"/>
      <c r="AH20" s="197"/>
    </row>
    <row r="21" spans="3:34" x14ac:dyDescent="0.35">
      <c r="C21" s="58">
        <v>45</v>
      </c>
      <c r="D21" s="183" t="s">
        <v>321</v>
      </c>
      <c r="E21" s="59" t="s">
        <v>379</v>
      </c>
      <c r="F21" s="68">
        <v>76.532499999999985</v>
      </c>
      <c r="G21" s="60"/>
      <c r="H21" s="60"/>
      <c r="I21" s="60">
        <f t="shared" si="1"/>
        <v>0</v>
      </c>
      <c r="J21" s="60"/>
      <c r="K21" s="60"/>
      <c r="L21" s="69">
        <f t="shared" si="2"/>
        <v>76.532499999999985</v>
      </c>
      <c r="M21" s="60">
        <f t="shared" si="3"/>
        <v>0</v>
      </c>
      <c r="N21" s="69">
        <f t="shared" si="4"/>
        <v>0</v>
      </c>
      <c r="O21" s="69">
        <f t="shared" si="5"/>
        <v>0</v>
      </c>
      <c r="P21" s="69">
        <v>0</v>
      </c>
      <c r="Q21" s="69">
        <f t="shared" si="6"/>
        <v>76.532499999999985</v>
      </c>
      <c r="R21" s="279">
        <v>0.45</v>
      </c>
      <c r="S21" s="69">
        <f>IF(+Q21&lt;0,+Q21,+Q21*R21)</f>
        <v>34.439624999999992</v>
      </c>
      <c r="T21" s="69"/>
      <c r="U21" s="69"/>
      <c r="V21" s="69">
        <f t="shared" si="0"/>
        <v>42.092874999999992</v>
      </c>
      <c r="W21" s="194" t="s">
        <v>380</v>
      </c>
      <c r="X21" s="172"/>
      <c r="Y21" s="173"/>
      <c r="Z21" s="173"/>
      <c r="AA21" s="187">
        <f t="shared" si="8"/>
        <v>42.092874999999992</v>
      </c>
      <c r="AG21" s="197"/>
      <c r="AH21" s="197"/>
    </row>
    <row r="22" spans="3:34" x14ac:dyDescent="0.35">
      <c r="C22" s="58">
        <v>3</v>
      </c>
      <c r="D22" s="183" t="s">
        <v>322</v>
      </c>
      <c r="E22" s="59" t="s">
        <v>379</v>
      </c>
      <c r="F22" s="68">
        <v>7819426.0599999996</v>
      </c>
      <c r="G22" s="60"/>
      <c r="H22" s="60"/>
      <c r="I22" s="60">
        <f t="shared" si="1"/>
        <v>0</v>
      </c>
      <c r="J22" s="60"/>
      <c r="K22" s="60"/>
      <c r="L22" s="69">
        <f t="shared" si="2"/>
        <v>7819426.0599999996</v>
      </c>
      <c r="M22" s="60">
        <f t="shared" si="3"/>
        <v>0</v>
      </c>
      <c r="N22" s="69">
        <f t="shared" si="4"/>
        <v>0</v>
      </c>
      <c r="O22" s="69">
        <f t="shared" si="5"/>
        <v>0</v>
      </c>
      <c r="P22" s="69">
        <v>0</v>
      </c>
      <c r="Q22" s="69">
        <f t="shared" si="6"/>
        <v>7819426.0599999996</v>
      </c>
      <c r="R22" s="279">
        <v>0.05</v>
      </c>
      <c r="S22" s="69">
        <f t="shared" si="7"/>
        <v>390971.30300000001</v>
      </c>
      <c r="T22" s="69"/>
      <c r="U22" s="69"/>
      <c r="V22" s="69">
        <f t="shared" si="0"/>
        <v>7428454.7569999993</v>
      </c>
      <c r="W22" s="194" t="s">
        <v>380</v>
      </c>
      <c r="X22" s="172"/>
      <c r="Y22" s="173"/>
      <c r="Z22" s="173"/>
      <c r="AA22" s="187">
        <f t="shared" si="8"/>
        <v>7428454.7569999993</v>
      </c>
      <c r="AG22" s="197"/>
      <c r="AH22" s="197"/>
    </row>
    <row r="23" spans="3:34" x14ac:dyDescent="0.35">
      <c r="C23" s="58">
        <v>47</v>
      </c>
      <c r="D23" s="183" t="s">
        <v>323</v>
      </c>
      <c r="E23" s="59" t="s">
        <v>379</v>
      </c>
      <c r="F23" s="68">
        <v>612487794.49929237</v>
      </c>
      <c r="G23" s="60">
        <v>145627679.95469412</v>
      </c>
      <c r="H23" s="60"/>
      <c r="I23" s="60">
        <f t="shared" si="1"/>
        <v>145627679.95469412</v>
      </c>
      <c r="J23" s="60"/>
      <c r="K23" s="60">
        <v>19760056.778720044</v>
      </c>
      <c r="L23" s="69">
        <f>F23+H23+I23+J23+K23</f>
        <v>777875531.23270655</v>
      </c>
      <c r="M23" s="60">
        <f t="shared" si="3"/>
        <v>0</v>
      </c>
      <c r="N23" s="69">
        <f t="shared" si="4"/>
        <v>0</v>
      </c>
      <c r="O23" s="69">
        <f t="shared" si="5"/>
        <v>0</v>
      </c>
      <c r="P23" s="69">
        <v>0</v>
      </c>
      <c r="Q23" s="69">
        <f t="shared" si="6"/>
        <v>777875531.23270655</v>
      </c>
      <c r="R23" s="279">
        <v>0.08</v>
      </c>
      <c r="S23" s="196">
        <f>IF(+Q23&lt;0,+Q23,+Q23*R23)</f>
        <v>62230042.498616524</v>
      </c>
      <c r="T23" s="196">
        <f>('T Sch 8 Test Year (Compliance)'!K23-'T Sch 8 Test Year (2026)'!K23)*(1-R23)</f>
        <v>-902234.08545723767</v>
      </c>
      <c r="U23" s="69"/>
      <c r="V23" s="69">
        <f>MAX(0,+L23-S23-T23)</f>
        <v>716547722.81954718</v>
      </c>
      <c r="W23" s="194" t="s">
        <v>380</v>
      </c>
      <c r="X23" s="172"/>
      <c r="Y23" s="173">
        <v>374036.028024167</v>
      </c>
      <c r="Z23" s="173"/>
      <c r="AA23" s="187">
        <f t="shared" si="8"/>
        <v>716921758.84757137</v>
      </c>
      <c r="AG23" s="197"/>
      <c r="AH23" s="197"/>
    </row>
    <row r="24" spans="3:34" x14ac:dyDescent="0.35">
      <c r="C24" s="58">
        <v>50</v>
      </c>
      <c r="D24" s="183" t="s">
        <v>324</v>
      </c>
      <c r="E24" s="59" t="s">
        <v>379</v>
      </c>
      <c r="F24" s="68">
        <v>5188769.0089725778</v>
      </c>
      <c r="G24" s="60">
        <v>14417649.295182524</v>
      </c>
      <c r="H24" s="60"/>
      <c r="I24" s="60">
        <f t="shared" si="1"/>
        <v>14417649.295182524</v>
      </c>
      <c r="J24" s="60"/>
      <c r="K24" s="60"/>
      <c r="L24" s="69">
        <f t="shared" si="2"/>
        <v>19606418.304155104</v>
      </c>
      <c r="M24" s="60">
        <f t="shared" si="3"/>
        <v>0</v>
      </c>
      <c r="N24" s="69">
        <f t="shared" si="4"/>
        <v>0</v>
      </c>
      <c r="O24" s="69">
        <f t="shared" si="5"/>
        <v>0</v>
      </c>
      <c r="P24" s="69">
        <v>0</v>
      </c>
      <c r="Q24" s="69">
        <f t="shared" si="6"/>
        <v>19606418.304155104</v>
      </c>
      <c r="R24" s="279">
        <v>0.55000000000000004</v>
      </c>
      <c r="S24" s="69">
        <f t="shared" si="7"/>
        <v>10783530.067285309</v>
      </c>
      <c r="T24" s="69"/>
      <c r="U24" s="69"/>
      <c r="V24" s="69">
        <f t="shared" si="0"/>
        <v>8822888.2368697952</v>
      </c>
      <c r="W24" s="194" t="s">
        <v>380</v>
      </c>
      <c r="X24" s="172"/>
      <c r="Y24" s="173">
        <v>169.16016142968735</v>
      </c>
      <c r="Z24" s="173"/>
      <c r="AA24" s="187">
        <f t="shared" si="8"/>
        <v>8823057.3970312253</v>
      </c>
      <c r="AG24" s="197"/>
      <c r="AH24" s="197"/>
    </row>
    <row r="25" spans="3:34" ht="24" x14ac:dyDescent="0.35">
      <c r="C25" s="58">
        <v>43.2</v>
      </c>
      <c r="D25" s="183" t="s">
        <v>325</v>
      </c>
      <c r="E25" s="59" t="s">
        <v>379</v>
      </c>
      <c r="F25" s="68">
        <v>577550.62637468195</v>
      </c>
      <c r="G25" s="60">
        <v>0</v>
      </c>
      <c r="H25" s="60"/>
      <c r="I25" s="60">
        <f t="shared" si="1"/>
        <v>0</v>
      </c>
      <c r="J25" s="60"/>
      <c r="K25" s="60"/>
      <c r="L25" s="69">
        <f t="shared" si="2"/>
        <v>577550.62637468195</v>
      </c>
      <c r="M25" s="60">
        <f t="shared" si="3"/>
        <v>0</v>
      </c>
      <c r="N25" s="69">
        <f t="shared" si="4"/>
        <v>0</v>
      </c>
      <c r="O25" s="69">
        <f>N25*100%</f>
        <v>0</v>
      </c>
      <c r="P25" s="69">
        <v>0</v>
      </c>
      <c r="Q25" s="69">
        <f t="shared" si="6"/>
        <v>577550.62637468195</v>
      </c>
      <c r="R25" s="279">
        <v>0.5</v>
      </c>
      <c r="S25" s="69">
        <f>IF(+Q25&lt;0,+Q25,+F25*R25)+I25*0.55</f>
        <v>288775.31318734097</v>
      </c>
      <c r="T25" s="69"/>
      <c r="U25" s="69"/>
      <c r="V25" s="69">
        <f t="shared" si="0"/>
        <v>288775.31318734097</v>
      </c>
      <c r="W25" s="194" t="s">
        <v>380</v>
      </c>
      <c r="X25" s="172"/>
      <c r="Y25" s="173">
        <v>183.10546875</v>
      </c>
      <c r="Z25" s="173"/>
      <c r="AA25" s="187">
        <f t="shared" si="8"/>
        <v>288958.41865609097</v>
      </c>
      <c r="AG25" s="197"/>
      <c r="AH25" s="197"/>
    </row>
    <row r="26" spans="3:34" x14ac:dyDescent="0.35">
      <c r="C26" s="58" t="s">
        <v>326</v>
      </c>
      <c r="D26" s="183" t="s">
        <v>327</v>
      </c>
      <c r="E26" s="59" t="s">
        <v>379</v>
      </c>
      <c r="F26" s="68">
        <v>27195503.729738131</v>
      </c>
      <c r="G26" s="174">
        <v>0</v>
      </c>
      <c r="H26" s="60"/>
      <c r="I26" s="60">
        <f t="shared" si="1"/>
        <v>0</v>
      </c>
      <c r="J26" s="60"/>
      <c r="K26" s="60"/>
      <c r="L26" s="69">
        <f>F26+H26+I26+J26+K26</f>
        <v>27195503.729738131</v>
      </c>
      <c r="M26" s="60">
        <f t="shared" si="3"/>
        <v>0</v>
      </c>
      <c r="N26" s="69">
        <f t="shared" si="4"/>
        <v>0</v>
      </c>
      <c r="O26" s="69">
        <f t="shared" si="5"/>
        <v>0</v>
      </c>
      <c r="P26" s="69">
        <v>0</v>
      </c>
      <c r="Q26" s="69">
        <f t="shared" si="6"/>
        <v>27195503.729738131</v>
      </c>
      <c r="R26" s="279">
        <v>0.06</v>
      </c>
      <c r="S26" s="69">
        <f t="shared" si="7"/>
        <v>1631730.2237842879</v>
      </c>
      <c r="T26" s="69"/>
      <c r="U26" s="69"/>
      <c r="V26" s="69">
        <f t="shared" si="0"/>
        <v>25563773.505953845</v>
      </c>
      <c r="W26" s="194" t="s">
        <v>380</v>
      </c>
      <c r="X26" s="172"/>
      <c r="Y26" s="173">
        <v>6616902.6955856159</v>
      </c>
      <c r="Z26" s="173"/>
      <c r="AA26" s="187">
        <f t="shared" si="8"/>
        <v>32180676.201539461</v>
      </c>
      <c r="AG26" s="197"/>
      <c r="AH26" s="197"/>
    </row>
    <row r="27" spans="3:34" x14ac:dyDescent="0.35">
      <c r="C27" s="58">
        <v>14.1</v>
      </c>
      <c r="D27" s="184" t="s">
        <v>328</v>
      </c>
      <c r="E27" s="59" t="s">
        <v>379</v>
      </c>
      <c r="F27" s="68">
        <v>29128958.661615644</v>
      </c>
      <c r="G27" s="60"/>
      <c r="H27" s="60"/>
      <c r="I27" s="60">
        <f t="shared" si="1"/>
        <v>0</v>
      </c>
      <c r="J27" s="60"/>
      <c r="K27" s="60"/>
      <c r="L27" s="69">
        <f t="shared" si="2"/>
        <v>29128958.661615644</v>
      </c>
      <c r="M27" s="60">
        <f t="shared" si="3"/>
        <v>0</v>
      </c>
      <c r="N27" s="69">
        <f t="shared" si="4"/>
        <v>0</v>
      </c>
      <c r="O27" s="69">
        <f t="shared" si="5"/>
        <v>0</v>
      </c>
      <c r="P27" s="69">
        <v>0</v>
      </c>
      <c r="Q27" s="69">
        <f t="shared" si="6"/>
        <v>29128958.661615644</v>
      </c>
      <c r="R27" s="279">
        <v>7.0000000000000007E-2</v>
      </c>
      <c r="S27" s="69">
        <f t="shared" si="7"/>
        <v>2039027.1063130952</v>
      </c>
      <c r="T27" s="69"/>
      <c r="U27" s="69"/>
      <c r="V27" s="69">
        <f t="shared" si="0"/>
        <v>27089931.555302549</v>
      </c>
      <c r="W27" s="194" t="s">
        <v>380</v>
      </c>
      <c r="X27" s="172"/>
      <c r="Y27" s="173">
        <v>722054.0952044623</v>
      </c>
      <c r="Z27" s="173"/>
      <c r="AA27" s="187">
        <f t="shared" si="8"/>
        <v>27811985.650507011</v>
      </c>
      <c r="AG27" s="197"/>
      <c r="AH27" s="197"/>
    </row>
    <row r="28" spans="3:34" x14ac:dyDescent="0.35">
      <c r="C28" s="58">
        <v>14.1</v>
      </c>
      <c r="D28" s="184" t="s">
        <v>329</v>
      </c>
      <c r="E28" s="59" t="s">
        <v>379</v>
      </c>
      <c r="F28" s="68">
        <v>164520122.39609519</v>
      </c>
      <c r="G28" s="60">
        <v>37985566.845999166</v>
      </c>
      <c r="H28" s="60"/>
      <c r="I28" s="60">
        <f t="shared" si="1"/>
        <v>37985566.845999166</v>
      </c>
      <c r="J28" s="60"/>
      <c r="K28" s="60"/>
      <c r="L28" s="69">
        <f t="shared" si="2"/>
        <v>202505689.24209434</v>
      </c>
      <c r="M28" s="60">
        <f t="shared" si="3"/>
        <v>0</v>
      </c>
      <c r="N28" s="69">
        <f t="shared" si="4"/>
        <v>0</v>
      </c>
      <c r="O28" s="69">
        <f t="shared" si="5"/>
        <v>0</v>
      </c>
      <c r="P28" s="69">
        <v>0</v>
      </c>
      <c r="Q28" s="69">
        <f t="shared" si="6"/>
        <v>202505689.24209434</v>
      </c>
      <c r="R28" s="279">
        <v>0.05</v>
      </c>
      <c r="S28" s="196">
        <f>IF(+Q28&lt;0,+Q28,+Q28*R28)</f>
        <v>10125284.462104717</v>
      </c>
      <c r="T28" s="196"/>
      <c r="U28" s="69"/>
      <c r="V28" s="69">
        <f t="shared" si="0"/>
        <v>192380404.77998963</v>
      </c>
      <c r="W28" s="194" t="s">
        <v>380</v>
      </c>
      <c r="X28" s="172"/>
      <c r="Y28" s="173">
        <v>660155.59375</v>
      </c>
      <c r="Z28" s="173"/>
      <c r="AA28" s="187">
        <f t="shared" si="8"/>
        <v>193040560.37373963</v>
      </c>
      <c r="AG28" s="197"/>
      <c r="AH28" s="197"/>
    </row>
    <row r="29" spans="3:34" x14ac:dyDescent="0.35">
      <c r="C29" s="171">
        <v>38</v>
      </c>
      <c r="D29" s="183" t="s">
        <v>330</v>
      </c>
      <c r="E29" s="59" t="s">
        <v>379</v>
      </c>
      <c r="F29" s="68">
        <v>46176.13</v>
      </c>
      <c r="G29" s="60"/>
      <c r="H29" s="60"/>
      <c r="I29" s="60"/>
      <c r="J29" s="60"/>
      <c r="K29" s="60"/>
      <c r="L29" s="69">
        <f t="shared" si="2"/>
        <v>46176.13</v>
      </c>
      <c r="M29" s="60">
        <f t="shared" si="3"/>
        <v>0</v>
      </c>
      <c r="N29" s="69">
        <f t="shared" si="4"/>
        <v>0</v>
      </c>
      <c r="O29" s="69">
        <f t="shared" si="5"/>
        <v>0</v>
      </c>
      <c r="P29" s="69">
        <v>0</v>
      </c>
      <c r="Q29" s="69">
        <f t="shared" si="6"/>
        <v>46176.13</v>
      </c>
      <c r="R29" s="279">
        <v>0.3</v>
      </c>
      <c r="S29" s="69">
        <f t="shared" si="7"/>
        <v>13852.838999999998</v>
      </c>
      <c r="T29" s="69"/>
      <c r="U29" s="69"/>
      <c r="V29" s="69">
        <f t="shared" si="0"/>
        <v>32323.290999999997</v>
      </c>
      <c r="W29" s="194" t="s">
        <v>380</v>
      </c>
      <c r="X29" s="172"/>
      <c r="Y29" s="173"/>
      <c r="Z29" s="173"/>
      <c r="AA29" s="187">
        <f t="shared" si="8"/>
        <v>32323.290999999997</v>
      </c>
      <c r="AG29" s="197"/>
      <c r="AH29" s="197"/>
    </row>
    <row r="30" spans="3:34" x14ac:dyDescent="0.35">
      <c r="C30" s="171">
        <v>35</v>
      </c>
      <c r="D30" s="183" t="s">
        <v>331</v>
      </c>
      <c r="E30" s="59" t="s">
        <v>379</v>
      </c>
      <c r="F30" s="68">
        <v>139480.69319999998</v>
      </c>
      <c r="G30" s="60"/>
      <c r="H30" s="60"/>
      <c r="I30" s="60"/>
      <c r="J30" s="60"/>
      <c r="K30" s="60"/>
      <c r="L30" s="69">
        <f t="shared" si="2"/>
        <v>139480.69319999998</v>
      </c>
      <c r="M30" s="60">
        <f t="shared" si="3"/>
        <v>0</v>
      </c>
      <c r="N30" s="69">
        <f t="shared" si="4"/>
        <v>0</v>
      </c>
      <c r="O30" s="69">
        <f t="shared" si="5"/>
        <v>0</v>
      </c>
      <c r="P30" s="69">
        <v>0</v>
      </c>
      <c r="Q30" s="69">
        <f t="shared" si="6"/>
        <v>139480.69319999998</v>
      </c>
      <c r="R30" s="279">
        <v>7.0000000000000007E-2</v>
      </c>
      <c r="S30" s="69">
        <f>IF(+Q30&lt;0,+Q30,+Q30*R30)</f>
        <v>9763.6485240000002</v>
      </c>
      <c r="T30" s="69"/>
      <c r="U30" s="69"/>
      <c r="V30" s="69">
        <f t="shared" si="0"/>
        <v>129717.04467599998</v>
      </c>
      <c r="W30" s="194" t="s">
        <v>380</v>
      </c>
      <c r="X30" s="172"/>
      <c r="Y30" s="173"/>
      <c r="Z30" s="173"/>
      <c r="AA30" s="187">
        <f t="shared" si="8"/>
        <v>129717.04467599998</v>
      </c>
      <c r="AG30" s="197"/>
      <c r="AH30" s="197"/>
    </row>
    <row r="31" spans="3:34" x14ac:dyDescent="0.35">
      <c r="C31" s="183" t="s">
        <v>357</v>
      </c>
      <c r="D31" s="183" t="s">
        <v>357</v>
      </c>
      <c r="E31" s="110"/>
      <c r="F31" s="68">
        <v>0</v>
      </c>
      <c r="G31" s="60"/>
      <c r="H31" s="60"/>
      <c r="I31" s="60"/>
      <c r="J31" s="60"/>
      <c r="K31" s="60"/>
      <c r="L31" s="69">
        <f t="shared" si="2"/>
        <v>0</v>
      </c>
      <c r="M31" s="60">
        <f t="shared" si="3"/>
        <v>0</v>
      </c>
      <c r="N31" s="69">
        <f t="shared" si="4"/>
        <v>0</v>
      </c>
      <c r="O31" s="69">
        <f t="shared" si="5"/>
        <v>0</v>
      </c>
      <c r="P31" s="69">
        <v>0</v>
      </c>
      <c r="Q31" s="69">
        <f t="shared" si="6"/>
        <v>0</v>
      </c>
      <c r="R31" s="278"/>
      <c r="S31" s="69">
        <f t="shared" si="7"/>
        <v>0</v>
      </c>
      <c r="T31" s="69"/>
      <c r="U31" s="69"/>
      <c r="V31" s="69">
        <f t="shared" si="0"/>
        <v>0</v>
      </c>
      <c r="W31" s="194" t="s">
        <v>380</v>
      </c>
      <c r="X31" s="172"/>
      <c r="Y31" s="173"/>
      <c r="Z31" s="173"/>
      <c r="AA31" s="187">
        <f t="shared" si="8"/>
        <v>0</v>
      </c>
    </row>
    <row r="32" spans="3:34" x14ac:dyDescent="0.35">
      <c r="C32" s="183" t="s">
        <v>357</v>
      </c>
      <c r="D32" s="183" t="s">
        <v>357</v>
      </c>
      <c r="E32" s="110"/>
      <c r="F32" s="68">
        <v>0</v>
      </c>
      <c r="G32" s="60"/>
      <c r="H32" s="60"/>
      <c r="I32" s="60"/>
      <c r="J32" s="60"/>
      <c r="K32" s="60"/>
      <c r="L32" s="69">
        <f t="shared" si="2"/>
        <v>0</v>
      </c>
      <c r="M32" s="60">
        <f t="shared" si="3"/>
        <v>0</v>
      </c>
      <c r="N32" s="69">
        <f t="shared" si="4"/>
        <v>0</v>
      </c>
      <c r="O32" s="69">
        <f t="shared" si="5"/>
        <v>0</v>
      </c>
      <c r="P32" s="69">
        <v>0</v>
      </c>
      <c r="Q32" s="69">
        <f t="shared" si="6"/>
        <v>0</v>
      </c>
      <c r="R32" s="279"/>
      <c r="S32" s="69">
        <f t="shared" si="7"/>
        <v>0</v>
      </c>
      <c r="T32" s="69"/>
      <c r="U32" s="69"/>
      <c r="V32" s="69">
        <f t="shared" si="0"/>
        <v>0</v>
      </c>
      <c r="W32" s="194" t="s">
        <v>380</v>
      </c>
      <c r="X32" s="172"/>
      <c r="Y32" s="173"/>
      <c r="Z32" s="173"/>
      <c r="AA32" s="187">
        <f t="shared" si="8"/>
        <v>0</v>
      </c>
    </row>
    <row r="33" spans="3:27" x14ac:dyDescent="0.35">
      <c r="C33" s="183" t="s">
        <v>357</v>
      </c>
      <c r="D33" s="183" t="s">
        <v>357</v>
      </c>
      <c r="E33" s="110"/>
      <c r="F33" s="68">
        <v>0</v>
      </c>
      <c r="G33" s="60"/>
      <c r="H33" s="60"/>
      <c r="I33" s="60"/>
      <c r="J33" s="60"/>
      <c r="K33" s="60"/>
      <c r="L33" s="69">
        <f t="shared" si="2"/>
        <v>0</v>
      </c>
      <c r="M33" s="60">
        <f t="shared" si="3"/>
        <v>0</v>
      </c>
      <c r="N33" s="69">
        <f t="shared" si="4"/>
        <v>0</v>
      </c>
      <c r="O33" s="69">
        <f t="shared" si="5"/>
        <v>0</v>
      </c>
      <c r="P33" s="69">
        <v>0</v>
      </c>
      <c r="Q33" s="69">
        <f t="shared" si="6"/>
        <v>0</v>
      </c>
      <c r="R33" s="279"/>
      <c r="S33" s="69">
        <f t="shared" si="7"/>
        <v>0</v>
      </c>
      <c r="T33" s="69"/>
      <c r="U33" s="69"/>
      <c r="V33" s="69">
        <f t="shared" si="0"/>
        <v>0</v>
      </c>
      <c r="W33" s="194" t="s">
        <v>380</v>
      </c>
      <c r="X33" s="172"/>
      <c r="Y33" s="173"/>
      <c r="Z33" s="173"/>
      <c r="AA33" s="187">
        <f t="shared" si="8"/>
        <v>0</v>
      </c>
    </row>
    <row r="34" spans="3:27" x14ac:dyDescent="0.35">
      <c r="C34" s="183" t="s">
        <v>357</v>
      </c>
      <c r="D34" s="183" t="s">
        <v>357</v>
      </c>
      <c r="E34" s="110"/>
      <c r="F34" s="68">
        <v>0</v>
      </c>
      <c r="G34" s="60"/>
      <c r="H34" s="60"/>
      <c r="I34" s="60"/>
      <c r="J34" s="60"/>
      <c r="K34" s="60"/>
      <c r="L34" s="69">
        <f t="shared" si="2"/>
        <v>0</v>
      </c>
      <c r="M34" s="60">
        <f t="shared" si="3"/>
        <v>0</v>
      </c>
      <c r="N34" s="69">
        <f t="shared" si="4"/>
        <v>0</v>
      </c>
      <c r="O34" s="69">
        <f t="shared" si="5"/>
        <v>0</v>
      </c>
      <c r="P34" s="69">
        <v>0</v>
      </c>
      <c r="Q34" s="69">
        <f t="shared" si="6"/>
        <v>0</v>
      </c>
      <c r="R34" s="279"/>
      <c r="S34" s="69">
        <f t="shared" si="7"/>
        <v>0</v>
      </c>
      <c r="T34" s="69"/>
      <c r="U34" s="69"/>
      <c r="V34" s="69">
        <f t="shared" si="0"/>
        <v>0</v>
      </c>
      <c r="W34" s="194" t="s">
        <v>380</v>
      </c>
      <c r="X34" s="172"/>
      <c r="Y34" s="173"/>
      <c r="Z34" s="173"/>
      <c r="AA34" s="187">
        <f t="shared" si="8"/>
        <v>0</v>
      </c>
    </row>
    <row r="35" spans="3:27" x14ac:dyDescent="0.35">
      <c r="C35" s="183" t="s">
        <v>357</v>
      </c>
      <c r="D35" s="183" t="s">
        <v>357</v>
      </c>
      <c r="E35" s="110"/>
      <c r="F35" s="68">
        <v>0</v>
      </c>
      <c r="G35" s="60"/>
      <c r="H35" s="60"/>
      <c r="I35" s="60"/>
      <c r="J35" s="60"/>
      <c r="K35" s="60"/>
      <c r="L35" s="69">
        <f t="shared" si="2"/>
        <v>0</v>
      </c>
      <c r="M35" s="60">
        <f t="shared" si="3"/>
        <v>0</v>
      </c>
      <c r="N35" s="69">
        <f t="shared" si="4"/>
        <v>0</v>
      </c>
      <c r="O35" s="69">
        <f t="shared" si="5"/>
        <v>0</v>
      </c>
      <c r="P35" s="69">
        <v>0</v>
      </c>
      <c r="Q35" s="69">
        <f t="shared" si="6"/>
        <v>0</v>
      </c>
      <c r="R35" s="278"/>
      <c r="S35" s="69">
        <f t="shared" si="7"/>
        <v>0</v>
      </c>
      <c r="T35" s="69"/>
      <c r="U35" s="69"/>
      <c r="V35" s="69">
        <f t="shared" si="0"/>
        <v>0</v>
      </c>
      <c r="W35" s="194" t="s">
        <v>380</v>
      </c>
      <c r="X35" s="172"/>
      <c r="Y35" s="173"/>
      <c r="Z35" s="173"/>
      <c r="AA35" s="187">
        <f t="shared" si="8"/>
        <v>0</v>
      </c>
    </row>
    <row r="36" spans="3:27" ht="15" thickBot="1" x14ac:dyDescent="0.4">
      <c r="C36" s="183" t="s">
        <v>357</v>
      </c>
      <c r="D36" s="183" t="s">
        <v>357</v>
      </c>
      <c r="E36" s="110"/>
      <c r="F36" s="68">
        <v>0</v>
      </c>
      <c r="G36" s="60"/>
      <c r="H36" s="60"/>
      <c r="I36" s="60"/>
      <c r="J36" s="60"/>
      <c r="K36" s="60"/>
      <c r="L36" s="69">
        <f t="shared" si="2"/>
        <v>0</v>
      </c>
      <c r="M36" s="60">
        <f t="shared" si="3"/>
        <v>0</v>
      </c>
      <c r="N36" s="69">
        <f t="shared" si="4"/>
        <v>0</v>
      </c>
      <c r="O36" s="69">
        <f>N36*50%</f>
        <v>0</v>
      </c>
      <c r="P36" s="69">
        <v>0</v>
      </c>
      <c r="Q36" s="69">
        <f>L36+O36-P36</f>
        <v>0</v>
      </c>
      <c r="R36" s="279"/>
      <c r="S36" s="69">
        <f t="shared" si="7"/>
        <v>0</v>
      </c>
      <c r="T36" s="69"/>
      <c r="U36" s="69"/>
      <c r="V36" s="69">
        <f t="shared" si="0"/>
        <v>0</v>
      </c>
      <c r="W36" s="194" t="s">
        <v>380</v>
      </c>
      <c r="X36" s="172"/>
      <c r="Y36" s="173"/>
      <c r="Z36" s="173"/>
      <c r="AA36" s="187">
        <f t="shared" si="8"/>
        <v>0</v>
      </c>
    </row>
    <row r="37" spans="3:27" ht="15" thickBot="1" x14ac:dyDescent="0.4">
      <c r="C37" s="61"/>
      <c r="D37" s="169" t="s">
        <v>358</v>
      </c>
      <c r="E37" s="62"/>
      <c r="F37" s="63">
        <f>SUM(F10:F36)</f>
        <v>2607069773.3620405</v>
      </c>
      <c r="G37" s="63">
        <f t="shared" ref="G37:Q37" si="9">SUM(G10:G36)</f>
        <v>427357890.66343617</v>
      </c>
      <c r="H37" s="63">
        <f t="shared" si="9"/>
        <v>0</v>
      </c>
      <c r="I37" s="63">
        <f t="shared" si="9"/>
        <v>427357890.66343617</v>
      </c>
      <c r="J37" s="63">
        <f t="shared" si="9"/>
        <v>0</v>
      </c>
      <c r="K37" s="63">
        <f t="shared" si="9"/>
        <v>19760056.778720044</v>
      </c>
      <c r="L37" s="63">
        <f t="shared" si="9"/>
        <v>3054187720.8041964</v>
      </c>
      <c r="M37" s="63">
        <f t="shared" si="9"/>
        <v>0</v>
      </c>
      <c r="N37" s="63">
        <f t="shared" si="9"/>
        <v>0</v>
      </c>
      <c r="O37" s="63">
        <f t="shared" si="9"/>
        <v>0</v>
      </c>
      <c r="P37" s="63">
        <f t="shared" si="9"/>
        <v>0</v>
      </c>
      <c r="Q37" s="63">
        <f t="shared" si="9"/>
        <v>3054187720.8041964</v>
      </c>
      <c r="R37" s="64"/>
      <c r="S37" s="63">
        <f>SUM(S10:S36)</f>
        <v>265389752.37307984</v>
      </c>
      <c r="T37" s="63">
        <f>SUM(T10:T36)</f>
        <v>-902234.08545723767</v>
      </c>
      <c r="U37" s="139" t="s">
        <v>168</v>
      </c>
      <c r="V37" s="65">
        <f>SUM(V10:V36)</f>
        <v>2789700202.5165725</v>
      </c>
      <c r="X37" s="63">
        <f t="shared" ref="X37:Z37" si="10">SUM(X10:X36)</f>
        <v>0</v>
      </c>
      <c r="Y37" s="63">
        <f t="shared" si="10"/>
        <v>10168418.575469594</v>
      </c>
      <c r="Z37" s="63">
        <f t="shared" si="10"/>
        <v>0</v>
      </c>
      <c r="AA37" s="63">
        <f>SUM(AA10:AA36)</f>
        <v>2799868621.0920424</v>
      </c>
    </row>
  </sheetData>
  <mergeCells count="4">
    <mergeCell ref="C1:F1"/>
    <mergeCell ref="C2:M2"/>
    <mergeCell ref="C3:M3"/>
    <mergeCell ref="C4:M4"/>
  </mergeCells>
  <conditionalFormatting sqref="C10:C30">
    <cfRule type="expression" dxfId="59" priority="7" stopIfTrue="1">
      <formula>LEN(C10)&gt;0</formula>
    </cfRule>
  </conditionalFormatting>
  <conditionalFormatting sqref="D29:D30">
    <cfRule type="expression" dxfId="58" priority="6" stopIfTrue="1">
      <formula>ISBLANK(D29)</formula>
    </cfRule>
  </conditionalFormatting>
  <conditionalFormatting sqref="E10:F36">
    <cfRule type="expression" dxfId="57" priority="8" stopIfTrue="1">
      <formula>LEN(E10)&gt;0</formula>
    </cfRule>
  </conditionalFormatting>
  <conditionalFormatting sqref="G10 G26">
    <cfRule type="expression" dxfId="56" priority="5" stopIfTrue="1">
      <formula>ISBLANK(G10)=FALSE</formula>
    </cfRule>
  </conditionalFormatting>
  <conditionalFormatting sqref="X37:AA37">
    <cfRule type="expression" dxfId="54" priority="9" stopIfTrue="1">
      <formula>ISBLANK(X37)=FALSE</formula>
    </cfRule>
  </conditionalFormatting>
  <conditionalFormatting sqref="C31:D36">
    <cfRule type="expression" dxfId="10" priority="4" stopIfTrue="1">
      <formula>ISBLANK(C31)</formula>
    </cfRule>
  </conditionalFormatting>
  <hyperlinks>
    <hyperlink ref="U37" location="'T Sch 1 Test Year'!A1" display="T Sch 1" xr:uid="{AD6F090F-5014-4669-A09A-7C8CAB13AB91}"/>
    <hyperlink ref="W10" location="'T2 Sch 8 Test Year'!A1" display="T2 Sch 8 " xr:uid="{EC6BD34F-6D59-4102-AC2B-378873D82766}"/>
    <hyperlink ref="W11:W36" location="'T2 Sch 8 Test Year'!A1" display="T2 Sch 8 " xr:uid="{851E5CBE-3BEC-48A8-8798-B1A9D56A4CE2}"/>
    <hyperlink ref="E10" location="'B Sch 8 Bridge Year'!A1" display="B1 Sch 8" xr:uid="{F1AB4F34-71DC-497C-A052-B23A60A1A9B6}"/>
    <hyperlink ref="E11:E28" location="'B Sch 8 Bridge Year'!A1" display="B1 Sch 8" xr:uid="{42FA7C75-BB64-4DD8-928A-9BBF5A4EDFF4}"/>
    <hyperlink ref="E29" location="'B Sch 8 Bridge Year'!A1" display="B1 Sch 8" xr:uid="{37A71F08-0ACC-418A-AFEE-75CBB4DEE1BC}"/>
    <hyperlink ref="E30" location="'B Sch 8 Bridge Year'!A1" display="B1 Sch 8" xr:uid="{233FB06C-9E75-4098-A7AF-CE7645031B69}"/>
  </hyperlinks>
  <pageMargins left="0.7" right="0.7" top="0.75" bottom="0.75" header="0.3" footer="0.3"/>
  <pageSetup paperSize="17" scale="38"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F3FBE-848D-47EC-99B5-4BAB3637E62A}">
  <sheetPr>
    <pageSetUpPr fitToPage="1"/>
  </sheetPr>
  <dimension ref="A1:U162"/>
  <sheetViews>
    <sheetView topLeftCell="B4" zoomScale="80" zoomScaleNormal="80" zoomScaleSheetLayoutView="80" workbookViewId="0">
      <pane xSplit="3" ySplit="8" topLeftCell="E127" activePane="bottomRight" state="frozen"/>
      <selection pane="topRight" activeCell="C133" sqref="C133:R133"/>
      <selection pane="bottomLeft" activeCell="C133" sqref="C133:R133"/>
      <selection pane="bottomRight" activeCell="C118" sqref="C118"/>
    </sheetView>
  </sheetViews>
  <sheetFormatPr defaultColWidth="9.1796875" defaultRowHeight="14.5" x14ac:dyDescent="0.35"/>
  <cols>
    <col min="1" max="1" width="1.81640625" style="111" hidden="1" customWidth="1"/>
    <col min="2" max="2" width="4.1796875" style="111" customWidth="1"/>
    <col min="3" max="3" width="63.1796875" style="111" customWidth="1"/>
    <col min="4" max="4" width="11.453125" style="37" customWidth="1"/>
    <col min="5" max="5" width="14.1796875" style="111" bestFit="1" customWidth="1"/>
    <col min="6" max="6" width="16.1796875" style="111" bestFit="1" customWidth="1"/>
    <col min="7" max="8" width="14.1796875" style="111" customWidth="1"/>
    <col min="9" max="9" width="15.81640625" style="111" customWidth="1"/>
    <col min="10" max="15" width="14.1796875" style="111" customWidth="1"/>
    <col min="16" max="16" width="16.81640625" style="111" bestFit="1" customWidth="1"/>
    <col min="17" max="17" width="16.1796875" style="111" customWidth="1"/>
    <col min="18" max="18" width="17.81640625" style="111" bestFit="1" customWidth="1"/>
    <col min="19" max="19" width="1.1796875" style="38" customWidth="1"/>
    <col min="20" max="20" width="14.81640625" style="111" customWidth="1"/>
    <col min="21" max="21" width="12" style="111" bestFit="1" customWidth="1"/>
    <col min="22" max="16384" width="9.1796875" style="111"/>
  </cols>
  <sheetData>
    <row r="1" spans="1:20" ht="15.75" customHeight="1" x14ac:dyDescent="0.35">
      <c r="A1" s="24"/>
      <c r="C1" s="330"/>
      <c r="D1" s="330"/>
      <c r="E1" s="330"/>
      <c r="F1" s="146"/>
      <c r="G1" s="146"/>
      <c r="H1" s="146"/>
      <c r="I1" s="146"/>
      <c r="J1" s="146"/>
      <c r="K1" s="146"/>
      <c r="L1" s="146"/>
      <c r="M1" s="146"/>
      <c r="N1" s="146"/>
      <c r="O1" s="146"/>
      <c r="P1" s="146"/>
    </row>
    <row r="2" spans="1:20" ht="15.75" customHeight="1" x14ac:dyDescent="0.35">
      <c r="A2" s="24"/>
      <c r="C2" s="146"/>
      <c r="D2" s="160"/>
      <c r="E2" s="146"/>
      <c r="F2" s="146"/>
      <c r="H2" s="38"/>
      <c r="J2" s="141"/>
      <c r="S2" s="111"/>
    </row>
    <row r="3" spans="1:20" ht="15.75" customHeight="1" x14ac:dyDescent="0.35">
      <c r="A3" s="24"/>
      <c r="C3" s="146"/>
      <c r="D3" s="160"/>
      <c r="E3" s="146"/>
      <c r="F3" s="147"/>
      <c r="G3" s="147"/>
      <c r="H3" s="147"/>
      <c r="I3" s="147"/>
      <c r="J3" s="147"/>
      <c r="K3" s="147"/>
      <c r="L3" s="147"/>
      <c r="M3" s="147"/>
      <c r="N3" s="147"/>
      <c r="O3" s="147"/>
      <c r="P3" s="147"/>
      <c r="Q3" s="147"/>
      <c r="R3" s="147"/>
      <c r="S3" s="147"/>
      <c r="T3" s="147"/>
    </row>
    <row r="4" spans="1:20" ht="15.75" customHeight="1" x14ac:dyDescent="0.35">
      <c r="A4" s="24"/>
      <c r="C4" s="146"/>
      <c r="D4" s="160"/>
      <c r="E4" s="146"/>
      <c r="F4" s="147"/>
      <c r="G4" s="147"/>
      <c r="H4" s="147"/>
      <c r="I4" s="147"/>
      <c r="J4" s="147"/>
      <c r="K4" s="147"/>
      <c r="L4" s="147"/>
      <c r="M4" s="147"/>
      <c r="N4" s="147"/>
      <c r="O4" s="147"/>
      <c r="P4" s="147"/>
      <c r="Q4" s="147"/>
      <c r="R4" s="147"/>
      <c r="S4" s="147"/>
      <c r="T4" s="147"/>
    </row>
    <row r="5" spans="1:20" ht="15.75" customHeight="1" x14ac:dyDescent="0.35">
      <c r="C5" s="331"/>
      <c r="D5" s="331"/>
      <c r="E5" s="331"/>
      <c r="F5" s="331"/>
      <c r="G5" s="331"/>
      <c r="H5" s="331"/>
      <c r="I5" s="331"/>
      <c r="J5" s="147"/>
      <c r="K5" s="147"/>
      <c r="L5" s="147"/>
      <c r="M5" s="147"/>
      <c r="N5" s="147"/>
      <c r="O5" s="147"/>
      <c r="P5" s="147"/>
      <c r="Q5" s="147"/>
      <c r="R5" s="147"/>
      <c r="S5" s="147"/>
      <c r="T5" s="147"/>
    </row>
    <row r="6" spans="1:20" ht="15.75" customHeight="1" x14ac:dyDescent="0.35">
      <c r="C6" s="331"/>
      <c r="D6" s="331"/>
      <c r="E6" s="331"/>
      <c r="F6" s="331"/>
      <c r="G6" s="331"/>
      <c r="H6" s="331"/>
      <c r="I6" s="331"/>
      <c r="J6" s="141"/>
      <c r="S6" s="111"/>
    </row>
    <row r="7" spans="1:20" ht="15.75" customHeight="1" x14ac:dyDescent="0.35">
      <c r="C7" s="331"/>
      <c r="D7" s="331"/>
      <c r="E7" s="331"/>
      <c r="F7" s="331"/>
      <c r="G7" s="331"/>
      <c r="H7" s="331"/>
      <c r="I7" s="331"/>
      <c r="J7" s="141"/>
      <c r="S7" s="111"/>
    </row>
    <row r="8" spans="1:20" ht="24" customHeight="1" x14ac:dyDescent="0.5">
      <c r="B8" s="53" t="s">
        <v>366</v>
      </c>
    </row>
    <row r="9" spans="1:20" ht="15" customHeight="1" x14ac:dyDescent="0.35">
      <c r="B9" s="332" t="s">
        <v>367</v>
      </c>
      <c r="C9" s="332"/>
      <c r="D9" s="332"/>
      <c r="E9" s="332"/>
      <c r="F9" s="332"/>
      <c r="G9" s="332"/>
      <c r="H9" s="332"/>
      <c r="I9" s="332"/>
      <c r="J9" s="141"/>
      <c r="S9" s="111"/>
    </row>
    <row r="10" spans="1:20" ht="23.5" thickBot="1" x14ac:dyDescent="0.55000000000000004">
      <c r="D10" s="161"/>
      <c r="E10" s="143"/>
      <c r="F10" s="108"/>
      <c r="G10" s="108"/>
      <c r="H10" s="108"/>
      <c r="I10" s="108"/>
      <c r="J10" s="108"/>
      <c r="K10" s="108"/>
      <c r="L10" s="108"/>
      <c r="M10" s="108"/>
      <c r="N10" s="108"/>
      <c r="O10" s="108"/>
      <c r="P10" s="108"/>
      <c r="Q10" s="108"/>
      <c r="R10" s="108"/>
      <c r="S10" s="108"/>
      <c r="T10"/>
    </row>
    <row r="11" spans="1:20" ht="46.5" thickBot="1" x14ac:dyDescent="0.4">
      <c r="C11" s="72"/>
      <c r="D11" s="162" t="s">
        <v>193</v>
      </c>
      <c r="E11" s="225" t="s">
        <v>359</v>
      </c>
      <c r="F11" s="289" t="s">
        <v>194</v>
      </c>
      <c r="G11" s="281" t="s">
        <v>195</v>
      </c>
      <c r="H11" s="281" t="s">
        <v>332</v>
      </c>
      <c r="I11" s="281" t="s">
        <v>196</v>
      </c>
      <c r="J11" s="281" t="s">
        <v>197</v>
      </c>
      <c r="K11" s="281" t="s">
        <v>198</v>
      </c>
      <c r="L11" s="281" t="s">
        <v>360</v>
      </c>
      <c r="M11" s="281" t="s">
        <v>199</v>
      </c>
      <c r="N11" s="281" t="s">
        <v>200</v>
      </c>
      <c r="O11" s="281" t="s">
        <v>201</v>
      </c>
      <c r="P11" s="281" t="s">
        <v>333</v>
      </c>
      <c r="Q11" s="281" t="s">
        <v>334</v>
      </c>
      <c r="R11" s="282" t="s">
        <v>202</v>
      </c>
      <c r="T11" s="224" t="s">
        <v>361</v>
      </c>
    </row>
    <row r="12" spans="1:20" x14ac:dyDescent="0.35">
      <c r="C12" s="112" t="s">
        <v>336</v>
      </c>
      <c r="D12" s="288" t="s">
        <v>203</v>
      </c>
      <c r="E12" s="361">
        <v>197311205.83428752</v>
      </c>
      <c r="F12" s="368">
        <v>14712544.532746516</v>
      </c>
      <c r="G12" s="368"/>
      <c r="H12" s="368"/>
      <c r="I12" s="368"/>
      <c r="J12" s="368"/>
      <c r="K12" s="368"/>
      <c r="L12" s="368"/>
      <c r="M12" s="368"/>
      <c r="N12" s="368"/>
      <c r="O12" s="368"/>
      <c r="P12" s="368"/>
      <c r="Q12" s="368"/>
      <c r="R12" s="280">
        <f>SUM(E12:Q12)</f>
        <v>212023750.36703405</v>
      </c>
      <c r="T12" s="213">
        <f>R12/1000000</f>
        <v>212.02375036703404</v>
      </c>
    </row>
    <row r="13" spans="1:20" x14ac:dyDescent="0.35">
      <c r="C13" s="152" t="s">
        <v>204</v>
      </c>
      <c r="D13" s="163"/>
      <c r="E13" s="361"/>
      <c r="F13" s="369"/>
      <c r="G13" s="369"/>
      <c r="H13" s="369"/>
      <c r="I13" s="369"/>
      <c r="J13" s="369"/>
      <c r="K13" s="369"/>
      <c r="L13" s="369"/>
      <c r="M13" s="369"/>
      <c r="N13" s="369"/>
      <c r="O13" s="369"/>
      <c r="P13" s="369"/>
      <c r="Q13" s="369"/>
      <c r="R13" s="153"/>
      <c r="S13" s="111"/>
      <c r="T13" s="213"/>
    </row>
    <row r="14" spans="1:20" x14ac:dyDescent="0.35">
      <c r="C14" s="117" t="s">
        <v>337</v>
      </c>
      <c r="D14" s="164">
        <v>101</v>
      </c>
      <c r="E14" s="361">
        <v>357000.00000000081</v>
      </c>
      <c r="F14" s="369"/>
      <c r="G14" s="369"/>
      <c r="H14" s="369"/>
      <c r="I14" s="369"/>
      <c r="J14" s="369"/>
      <c r="K14" s="369"/>
      <c r="L14" s="369"/>
      <c r="M14" s="369"/>
      <c r="N14" s="369"/>
      <c r="O14" s="369"/>
      <c r="P14" s="369"/>
      <c r="Q14" s="369"/>
      <c r="R14" s="120">
        <f t="shared" ref="R14:R37" si="0">SUM(E14:Q14)</f>
        <v>357000.00000000081</v>
      </c>
      <c r="T14" s="270"/>
    </row>
    <row r="15" spans="1:20" x14ac:dyDescent="0.35">
      <c r="C15" s="117" t="s">
        <v>338</v>
      </c>
      <c r="D15" s="164">
        <v>102</v>
      </c>
      <c r="E15" s="361">
        <v>-1342949.9210037249</v>
      </c>
      <c r="F15" s="369">
        <v>5545383.4352119593</v>
      </c>
      <c r="G15" s="369"/>
      <c r="H15" s="369"/>
      <c r="I15" s="369"/>
      <c r="J15" s="369"/>
      <c r="K15" s="369"/>
      <c r="L15" s="369"/>
      <c r="M15" s="369"/>
      <c r="N15" s="369"/>
      <c r="O15" s="369"/>
      <c r="P15" s="369"/>
      <c r="Q15" s="369"/>
      <c r="R15" s="120">
        <f t="shared" si="0"/>
        <v>4202433.5142082348</v>
      </c>
      <c r="T15" s="213">
        <f>(R15+R14)/1000000</f>
        <v>4.5594335142082354</v>
      </c>
    </row>
    <row r="16" spans="1:20" x14ac:dyDescent="0.35">
      <c r="C16" s="113" t="s">
        <v>205</v>
      </c>
      <c r="D16" s="164">
        <v>103</v>
      </c>
      <c r="E16" s="361"/>
      <c r="F16" s="369"/>
      <c r="G16" s="369"/>
      <c r="H16" s="369"/>
      <c r="I16" s="369"/>
      <c r="J16" s="369"/>
      <c r="K16" s="369"/>
      <c r="L16" s="369"/>
      <c r="M16" s="369"/>
      <c r="N16" s="369"/>
      <c r="O16" s="369"/>
      <c r="P16" s="369"/>
      <c r="Q16" s="369"/>
      <c r="R16" s="120">
        <f t="shared" si="0"/>
        <v>0</v>
      </c>
      <c r="T16" s="213">
        <f t="shared" ref="T16:T79" si="1">R16/1000000</f>
        <v>0</v>
      </c>
    </row>
    <row r="17" spans="3:20" x14ac:dyDescent="0.35">
      <c r="C17" s="113" t="s">
        <v>206</v>
      </c>
      <c r="D17" s="164">
        <v>104</v>
      </c>
      <c r="E17" s="361">
        <v>305062488.59359533</v>
      </c>
      <c r="F17" s="369">
        <v>-1735835.8174590045</v>
      </c>
      <c r="G17" s="369"/>
      <c r="H17" s="369"/>
      <c r="I17" s="369"/>
      <c r="J17" s="369"/>
      <c r="K17" s="369"/>
      <c r="L17" s="369"/>
      <c r="M17" s="369"/>
      <c r="N17" s="369"/>
      <c r="O17" s="369"/>
      <c r="P17" s="369"/>
      <c r="Q17" s="369"/>
      <c r="R17" s="120">
        <f t="shared" si="0"/>
        <v>303326652.77613634</v>
      </c>
      <c r="T17" s="213">
        <f t="shared" si="1"/>
        <v>303.32665277613631</v>
      </c>
    </row>
    <row r="18" spans="3:20" x14ac:dyDescent="0.35">
      <c r="C18" s="113" t="s">
        <v>207</v>
      </c>
      <c r="D18" s="164">
        <v>106</v>
      </c>
      <c r="E18" s="361"/>
      <c r="F18" s="369"/>
      <c r="G18" s="369"/>
      <c r="H18" s="369"/>
      <c r="I18" s="369"/>
      <c r="J18" s="369"/>
      <c r="K18" s="369"/>
      <c r="L18" s="369"/>
      <c r="M18" s="369"/>
      <c r="N18" s="369"/>
      <c r="O18" s="369"/>
      <c r="P18" s="369"/>
      <c r="Q18" s="369"/>
      <c r="R18" s="120">
        <f t="shared" si="0"/>
        <v>0</v>
      </c>
      <c r="T18" s="213">
        <f>R18/1000000</f>
        <v>0</v>
      </c>
    </row>
    <row r="19" spans="3:20" x14ac:dyDescent="0.35">
      <c r="C19" s="113" t="s">
        <v>208</v>
      </c>
      <c r="D19" s="164">
        <v>107</v>
      </c>
      <c r="E19" s="361"/>
      <c r="F19" s="369"/>
      <c r="G19" s="369"/>
      <c r="H19" s="369"/>
      <c r="I19" s="369"/>
      <c r="J19" s="369"/>
      <c r="K19" s="369"/>
      <c r="L19" s="369"/>
      <c r="M19" s="369"/>
      <c r="N19" s="369"/>
      <c r="O19" s="369"/>
      <c r="P19" s="369"/>
      <c r="Q19" s="369"/>
      <c r="R19" s="120">
        <f t="shared" si="0"/>
        <v>0</v>
      </c>
      <c r="T19" s="213">
        <f t="shared" si="1"/>
        <v>0</v>
      </c>
    </row>
    <row r="20" spans="3:20" x14ac:dyDescent="0.35">
      <c r="C20" s="113" t="s">
        <v>209</v>
      </c>
      <c r="D20" s="164">
        <v>108</v>
      </c>
      <c r="E20" s="361"/>
      <c r="F20" s="369"/>
      <c r="G20" s="369"/>
      <c r="H20" s="369"/>
      <c r="I20" s="369"/>
      <c r="J20" s="369"/>
      <c r="K20" s="369"/>
      <c r="L20" s="369"/>
      <c r="M20" s="369"/>
      <c r="N20" s="369"/>
      <c r="O20" s="369"/>
      <c r="P20" s="369"/>
      <c r="Q20" s="369"/>
      <c r="R20" s="120">
        <f t="shared" si="0"/>
        <v>0</v>
      </c>
      <c r="T20" s="213">
        <f t="shared" si="1"/>
        <v>0</v>
      </c>
    </row>
    <row r="21" spans="3:20" x14ac:dyDescent="0.35">
      <c r="C21" s="113" t="s">
        <v>210</v>
      </c>
      <c r="D21" s="164">
        <v>109</v>
      </c>
      <c r="E21" s="361"/>
      <c r="F21" s="369"/>
      <c r="G21" s="369"/>
      <c r="H21" s="369"/>
      <c r="I21" s="369"/>
      <c r="J21" s="369"/>
      <c r="K21" s="369"/>
      <c r="L21" s="369"/>
      <c r="M21" s="369"/>
      <c r="N21" s="369"/>
      <c r="O21" s="369"/>
      <c r="P21" s="369"/>
      <c r="Q21" s="369"/>
      <c r="R21" s="120">
        <f t="shared" si="0"/>
        <v>0</v>
      </c>
      <c r="T21" s="213">
        <f t="shared" si="1"/>
        <v>0</v>
      </c>
    </row>
    <row r="22" spans="3:20" x14ac:dyDescent="0.35">
      <c r="C22" s="113" t="s">
        <v>211</v>
      </c>
      <c r="D22" s="164">
        <v>110</v>
      </c>
      <c r="E22" s="361"/>
      <c r="F22" s="369"/>
      <c r="G22" s="369"/>
      <c r="H22" s="369"/>
      <c r="I22" s="369"/>
      <c r="J22" s="369"/>
      <c r="K22" s="369"/>
      <c r="L22" s="369"/>
      <c r="M22" s="369"/>
      <c r="N22" s="369"/>
      <c r="O22" s="369"/>
      <c r="P22" s="369"/>
      <c r="Q22" s="369"/>
      <c r="R22" s="120">
        <f t="shared" si="0"/>
        <v>0</v>
      </c>
      <c r="T22" s="213">
        <f t="shared" si="1"/>
        <v>0</v>
      </c>
    </row>
    <row r="23" spans="3:20" x14ac:dyDescent="0.35">
      <c r="C23" s="113" t="s">
        <v>212</v>
      </c>
      <c r="D23" s="164">
        <v>111</v>
      </c>
      <c r="E23" s="361"/>
      <c r="F23" s="369"/>
      <c r="G23" s="369"/>
      <c r="H23" s="369"/>
      <c r="I23" s="369"/>
      <c r="J23" s="369"/>
      <c r="K23" s="369"/>
      <c r="L23" s="369"/>
      <c r="M23" s="369"/>
      <c r="N23" s="369"/>
      <c r="O23" s="369"/>
      <c r="P23" s="369"/>
      <c r="Q23" s="369"/>
      <c r="R23" s="120">
        <f t="shared" si="0"/>
        <v>0</v>
      </c>
      <c r="T23" s="213">
        <f t="shared" si="1"/>
        <v>0</v>
      </c>
    </row>
    <row r="24" spans="3:20" x14ac:dyDescent="0.35">
      <c r="C24" s="113" t="s">
        <v>213</v>
      </c>
      <c r="D24" s="164">
        <v>112</v>
      </c>
      <c r="E24" s="361">
        <v>1432406.7772966002</v>
      </c>
      <c r="F24" s="369">
        <v>-1432406.7772966002</v>
      </c>
      <c r="G24" s="369"/>
      <c r="H24" s="369"/>
      <c r="I24" s="369"/>
      <c r="J24" s="369"/>
      <c r="K24" s="369"/>
      <c r="L24" s="369"/>
      <c r="M24" s="369"/>
      <c r="N24" s="369"/>
      <c r="O24" s="369"/>
      <c r="P24" s="369"/>
      <c r="Q24" s="369"/>
      <c r="R24" s="120">
        <f t="shared" si="0"/>
        <v>0</v>
      </c>
      <c r="T24" s="213">
        <f t="shared" si="1"/>
        <v>0</v>
      </c>
    </row>
    <row r="25" spans="3:20" x14ac:dyDescent="0.35">
      <c r="C25" s="113" t="s">
        <v>214</v>
      </c>
      <c r="D25" s="164">
        <v>113</v>
      </c>
      <c r="E25" s="361"/>
      <c r="F25" s="369"/>
      <c r="G25" s="369"/>
      <c r="H25" s="369"/>
      <c r="I25" s="369"/>
      <c r="J25" s="369"/>
      <c r="K25" s="369"/>
      <c r="L25" s="369"/>
      <c r="M25" s="369"/>
      <c r="N25" s="369"/>
      <c r="O25" s="369"/>
      <c r="P25" s="369"/>
      <c r="Q25" s="369"/>
      <c r="R25" s="120">
        <f t="shared" si="0"/>
        <v>0</v>
      </c>
      <c r="T25" s="213">
        <f t="shared" si="1"/>
        <v>0</v>
      </c>
    </row>
    <row r="26" spans="3:20" x14ac:dyDescent="0.35">
      <c r="C26" s="113" t="s">
        <v>215</v>
      </c>
      <c r="D26" s="164">
        <v>114</v>
      </c>
      <c r="E26" s="361"/>
      <c r="F26" s="369"/>
      <c r="G26" s="369"/>
      <c r="H26" s="369"/>
      <c r="I26" s="369"/>
      <c r="J26" s="369"/>
      <c r="K26" s="369"/>
      <c r="L26" s="369"/>
      <c r="M26" s="369"/>
      <c r="N26" s="369"/>
      <c r="O26" s="369"/>
      <c r="P26" s="369"/>
      <c r="Q26" s="369"/>
      <c r="R26" s="120">
        <f t="shared" si="0"/>
        <v>0</v>
      </c>
      <c r="T26" s="213">
        <f t="shared" si="1"/>
        <v>0</v>
      </c>
    </row>
    <row r="27" spans="3:20" x14ac:dyDescent="0.35">
      <c r="C27" s="113" t="s">
        <v>216</v>
      </c>
      <c r="D27" s="164">
        <v>116</v>
      </c>
      <c r="E27" s="361"/>
      <c r="F27" s="369"/>
      <c r="G27" s="369"/>
      <c r="H27" s="369"/>
      <c r="I27" s="369"/>
      <c r="J27" s="369"/>
      <c r="K27" s="369"/>
      <c r="L27" s="369"/>
      <c r="M27" s="369"/>
      <c r="N27" s="369"/>
      <c r="O27" s="369"/>
      <c r="P27" s="369"/>
      <c r="Q27" s="369"/>
      <c r="R27" s="120">
        <f t="shared" si="0"/>
        <v>0</v>
      </c>
      <c r="T27" s="213">
        <f t="shared" si="1"/>
        <v>0</v>
      </c>
    </row>
    <row r="28" spans="3:20" x14ac:dyDescent="0.35">
      <c r="C28" s="113" t="s">
        <v>217</v>
      </c>
      <c r="D28" s="164">
        <v>118</v>
      </c>
      <c r="E28" s="361"/>
      <c r="F28" s="369"/>
      <c r="G28" s="369"/>
      <c r="H28" s="369"/>
      <c r="I28" s="369"/>
      <c r="J28" s="369"/>
      <c r="K28" s="369"/>
      <c r="L28" s="369"/>
      <c r="M28" s="369"/>
      <c r="N28" s="369"/>
      <c r="O28" s="369"/>
      <c r="P28" s="369"/>
      <c r="Q28" s="369"/>
      <c r="R28" s="120">
        <f t="shared" si="0"/>
        <v>0</v>
      </c>
      <c r="T28" s="213">
        <f t="shared" si="1"/>
        <v>0</v>
      </c>
    </row>
    <row r="29" spans="3:20" x14ac:dyDescent="0.35">
      <c r="C29" s="113" t="s">
        <v>218</v>
      </c>
      <c r="D29" s="164">
        <v>119</v>
      </c>
      <c r="E29" s="361"/>
      <c r="F29" s="369"/>
      <c r="G29" s="369"/>
      <c r="H29" s="369"/>
      <c r="I29" s="369"/>
      <c r="J29" s="369"/>
      <c r="K29" s="369"/>
      <c r="L29" s="369"/>
      <c r="M29" s="369"/>
      <c r="N29" s="369"/>
      <c r="O29" s="369"/>
      <c r="P29" s="369"/>
      <c r="Q29" s="369"/>
      <c r="R29" s="120">
        <f t="shared" si="0"/>
        <v>0</v>
      </c>
      <c r="T29" s="213">
        <f t="shared" si="1"/>
        <v>0</v>
      </c>
    </row>
    <row r="30" spans="3:20" x14ac:dyDescent="0.35">
      <c r="C30" s="113" t="s">
        <v>219</v>
      </c>
      <c r="D30" s="164">
        <v>120</v>
      </c>
      <c r="E30" s="361"/>
      <c r="F30" s="369"/>
      <c r="G30" s="369"/>
      <c r="H30" s="369"/>
      <c r="I30" s="369"/>
      <c r="J30" s="369"/>
      <c r="K30" s="369"/>
      <c r="L30" s="369"/>
      <c r="M30" s="369"/>
      <c r="N30" s="369"/>
      <c r="O30" s="369"/>
      <c r="P30" s="369"/>
      <c r="Q30" s="369"/>
      <c r="R30" s="120">
        <f t="shared" si="0"/>
        <v>0</v>
      </c>
      <c r="T30" s="213">
        <f t="shared" si="1"/>
        <v>0</v>
      </c>
    </row>
    <row r="31" spans="3:20" x14ac:dyDescent="0.35">
      <c r="C31" s="113" t="s">
        <v>220</v>
      </c>
      <c r="D31" s="164">
        <v>121</v>
      </c>
      <c r="E31" s="361">
        <v>1290768.905</v>
      </c>
      <c r="F31" s="369"/>
      <c r="G31" s="369"/>
      <c r="H31" s="369"/>
      <c r="I31" s="369"/>
      <c r="J31" s="369"/>
      <c r="K31" s="369"/>
      <c r="L31" s="369"/>
      <c r="M31" s="369">
        <f t="shared" ref="M31:M77" si="2">-SUM(E31:F31)</f>
        <v>-1290768.905</v>
      </c>
      <c r="N31" s="369"/>
      <c r="O31" s="369"/>
      <c r="P31" s="369"/>
      <c r="Q31" s="369"/>
      <c r="R31" s="120">
        <f t="shared" si="0"/>
        <v>0</v>
      </c>
      <c r="T31" s="213">
        <f t="shared" si="1"/>
        <v>0</v>
      </c>
    </row>
    <row r="32" spans="3:20" x14ac:dyDescent="0.35">
      <c r="C32" s="113" t="s">
        <v>221</v>
      </c>
      <c r="D32" s="164">
        <v>122</v>
      </c>
      <c r="E32" s="361"/>
      <c r="F32" s="369"/>
      <c r="G32" s="369"/>
      <c r="H32" s="369"/>
      <c r="I32" s="369"/>
      <c r="J32" s="369"/>
      <c r="K32" s="369"/>
      <c r="L32" s="369"/>
      <c r="M32" s="369"/>
      <c r="N32" s="369"/>
      <c r="O32" s="369"/>
      <c r="P32" s="369"/>
      <c r="Q32" s="369"/>
      <c r="R32" s="120">
        <f t="shared" si="0"/>
        <v>0</v>
      </c>
      <c r="T32" s="213">
        <f t="shared" si="1"/>
        <v>0</v>
      </c>
    </row>
    <row r="33" spans="3:20" x14ac:dyDescent="0.35">
      <c r="C33" s="113" t="s">
        <v>222</v>
      </c>
      <c r="D33" s="164">
        <v>123</v>
      </c>
      <c r="E33" s="361"/>
      <c r="F33" s="369"/>
      <c r="G33" s="369"/>
      <c r="H33" s="369"/>
      <c r="I33" s="369"/>
      <c r="J33" s="369"/>
      <c r="K33" s="369"/>
      <c r="L33" s="369"/>
      <c r="M33" s="369"/>
      <c r="N33" s="369"/>
      <c r="O33" s="369"/>
      <c r="P33" s="369"/>
      <c r="Q33" s="369"/>
      <c r="R33" s="120">
        <f t="shared" si="0"/>
        <v>0</v>
      </c>
      <c r="T33" s="213">
        <f t="shared" si="1"/>
        <v>0</v>
      </c>
    </row>
    <row r="34" spans="3:20" ht="15" thickBot="1" x14ac:dyDescent="0.4">
      <c r="C34" s="113" t="s">
        <v>223</v>
      </c>
      <c r="D34" s="164">
        <v>124</v>
      </c>
      <c r="E34" s="361">
        <v>-400000</v>
      </c>
      <c r="F34" s="369">
        <v>-36445.253786885449</v>
      </c>
      <c r="G34" s="369"/>
      <c r="H34" s="369"/>
      <c r="I34" s="369"/>
      <c r="J34" s="369"/>
      <c r="K34" s="369"/>
      <c r="L34" s="369"/>
      <c r="M34" s="369"/>
      <c r="N34" s="369"/>
      <c r="O34" s="369"/>
      <c r="P34" s="369"/>
      <c r="Q34" s="369"/>
      <c r="R34" s="120">
        <f>SUM(E34:Q34)</f>
        <v>-436445.25378688547</v>
      </c>
      <c r="T34" s="213">
        <f t="shared" si="1"/>
        <v>-0.43644525378688548</v>
      </c>
    </row>
    <row r="35" spans="3:20" x14ac:dyDescent="0.35">
      <c r="C35" s="125" t="s">
        <v>224</v>
      </c>
      <c r="D35" s="165">
        <v>125</v>
      </c>
      <c r="E35" s="368"/>
      <c r="F35" s="368"/>
      <c r="G35" s="368"/>
      <c r="H35" s="368"/>
      <c r="I35" s="368"/>
      <c r="J35" s="368"/>
      <c r="K35" s="368"/>
      <c r="L35" s="368"/>
      <c r="M35" s="368"/>
      <c r="N35" s="368"/>
      <c r="O35" s="368"/>
      <c r="P35" s="368"/>
      <c r="Q35" s="368"/>
      <c r="R35" s="120">
        <f t="shared" si="0"/>
        <v>0</v>
      </c>
      <c r="T35" s="213">
        <f t="shared" si="1"/>
        <v>0</v>
      </c>
    </row>
    <row r="36" spans="3:20" x14ac:dyDescent="0.35">
      <c r="C36" s="125" t="s">
        <v>339</v>
      </c>
      <c r="D36" s="164">
        <v>126</v>
      </c>
      <c r="E36" s="369"/>
      <c r="F36" s="369"/>
      <c r="G36" s="369"/>
      <c r="H36" s="369"/>
      <c r="I36" s="369"/>
      <c r="J36" s="369"/>
      <c r="K36" s="369"/>
      <c r="L36" s="369"/>
      <c r="M36" s="369"/>
      <c r="N36" s="369"/>
      <c r="O36" s="369"/>
      <c r="P36" s="369"/>
      <c r="Q36" s="369"/>
      <c r="R36" s="120">
        <f t="shared" si="0"/>
        <v>0</v>
      </c>
      <c r="T36" s="213">
        <f t="shared" si="1"/>
        <v>0</v>
      </c>
    </row>
    <row r="37" spans="3:20" x14ac:dyDescent="0.35">
      <c r="C37" s="221" t="s">
        <v>225</v>
      </c>
      <c r="D37" s="159"/>
      <c r="E37" s="369"/>
      <c r="F37" s="369"/>
      <c r="G37" s="369"/>
      <c r="H37" s="369"/>
      <c r="I37" s="369"/>
      <c r="J37" s="369"/>
      <c r="K37" s="369"/>
      <c r="L37" s="369"/>
      <c r="M37" s="369"/>
      <c r="N37" s="369"/>
      <c r="O37" s="369"/>
      <c r="P37" s="369"/>
      <c r="Q37" s="369"/>
      <c r="R37" s="120">
        <f t="shared" si="0"/>
        <v>0</v>
      </c>
      <c r="T37" s="213">
        <f t="shared" si="1"/>
        <v>0</v>
      </c>
    </row>
    <row r="38" spans="3:20" x14ac:dyDescent="0.35">
      <c r="C38" s="113" t="s">
        <v>226</v>
      </c>
      <c r="D38" s="54">
        <v>205</v>
      </c>
      <c r="E38" s="369"/>
      <c r="F38" s="369"/>
      <c r="G38" s="369"/>
      <c r="H38" s="369"/>
      <c r="I38" s="369"/>
      <c r="J38" s="369"/>
      <c r="K38" s="369"/>
      <c r="L38" s="369"/>
      <c r="M38" s="369"/>
      <c r="N38" s="369"/>
      <c r="O38" s="369"/>
      <c r="P38" s="369"/>
      <c r="Q38" s="369"/>
      <c r="R38" s="120">
        <f t="shared" ref="R38:R77" si="3">SUM(E38:Q38)</f>
        <v>0</v>
      </c>
      <c r="S38" s="151"/>
      <c r="T38" s="213">
        <f t="shared" si="1"/>
        <v>0</v>
      </c>
    </row>
    <row r="39" spans="3:20" x14ac:dyDescent="0.35">
      <c r="C39" s="113" t="s">
        <v>227</v>
      </c>
      <c r="D39" s="54">
        <v>206</v>
      </c>
      <c r="E39" s="369"/>
      <c r="F39" s="369"/>
      <c r="G39" s="369"/>
      <c r="H39" s="369"/>
      <c r="I39" s="369"/>
      <c r="J39" s="369"/>
      <c r="K39" s="369"/>
      <c r="L39" s="369"/>
      <c r="M39" s="369"/>
      <c r="N39" s="369"/>
      <c r="O39" s="369"/>
      <c r="P39" s="369"/>
      <c r="Q39" s="369"/>
      <c r="R39" s="120">
        <f t="shared" si="3"/>
        <v>0</v>
      </c>
      <c r="T39" s="213">
        <f t="shared" si="1"/>
        <v>0</v>
      </c>
    </row>
    <row r="40" spans="3:20" x14ac:dyDescent="0.35">
      <c r="C40" s="113" t="s">
        <v>228</v>
      </c>
      <c r="D40" s="54">
        <v>208</v>
      </c>
      <c r="E40" s="369"/>
      <c r="F40" s="369"/>
      <c r="G40" s="369"/>
      <c r="H40" s="369"/>
      <c r="I40" s="369"/>
      <c r="J40" s="369"/>
      <c r="K40" s="369"/>
      <c r="L40" s="369"/>
      <c r="M40" s="369"/>
      <c r="N40" s="369"/>
      <c r="O40" s="369"/>
      <c r="P40" s="369"/>
      <c r="Q40" s="369"/>
      <c r="R40" s="120">
        <f t="shared" si="3"/>
        <v>0</v>
      </c>
      <c r="T40" s="213">
        <f t="shared" si="1"/>
        <v>0</v>
      </c>
    </row>
    <row r="41" spans="3:20" x14ac:dyDescent="0.35">
      <c r="C41" s="113" t="s">
        <v>229</v>
      </c>
      <c r="D41" s="54">
        <v>212</v>
      </c>
      <c r="E41" s="369"/>
      <c r="F41" s="369"/>
      <c r="G41" s="369"/>
      <c r="H41" s="369"/>
      <c r="I41" s="369"/>
      <c r="J41" s="369"/>
      <c r="K41" s="369"/>
      <c r="L41" s="369"/>
      <c r="M41" s="369"/>
      <c r="N41" s="369"/>
      <c r="O41" s="369"/>
      <c r="P41" s="369"/>
      <c r="Q41" s="369"/>
      <c r="R41" s="120">
        <f t="shared" si="3"/>
        <v>0</v>
      </c>
      <c r="T41" s="213">
        <f t="shared" si="1"/>
        <v>0</v>
      </c>
    </row>
    <row r="42" spans="3:20" x14ac:dyDescent="0.35">
      <c r="C42" s="113" t="s">
        <v>230</v>
      </c>
      <c r="D42" s="54">
        <v>216</v>
      </c>
      <c r="E42" s="369"/>
      <c r="F42" s="369"/>
      <c r="G42" s="369"/>
      <c r="H42" s="369"/>
      <c r="I42" s="369"/>
      <c r="J42" s="369"/>
      <c r="K42" s="369"/>
      <c r="L42" s="369"/>
      <c r="M42" s="369"/>
      <c r="N42" s="369"/>
      <c r="O42" s="369"/>
      <c r="P42" s="369"/>
      <c r="Q42" s="369"/>
      <c r="R42" s="120">
        <f t="shared" si="3"/>
        <v>0</v>
      </c>
      <c r="T42" s="213">
        <f t="shared" si="1"/>
        <v>0</v>
      </c>
    </row>
    <row r="43" spans="3:20" x14ac:dyDescent="0.35">
      <c r="C43" s="113" t="s">
        <v>231</v>
      </c>
      <c r="D43" s="54">
        <v>220</v>
      </c>
      <c r="E43" s="369"/>
      <c r="F43" s="369"/>
      <c r="G43" s="369"/>
      <c r="H43" s="369"/>
      <c r="I43" s="369"/>
      <c r="J43" s="369"/>
      <c r="K43" s="369"/>
      <c r="L43" s="369"/>
      <c r="M43" s="369"/>
      <c r="N43" s="369"/>
      <c r="O43" s="369"/>
      <c r="P43" s="369"/>
      <c r="Q43" s="369"/>
      <c r="R43" s="120">
        <f t="shared" si="3"/>
        <v>0</v>
      </c>
      <c r="T43" s="213">
        <f t="shared" si="1"/>
        <v>0</v>
      </c>
    </row>
    <row r="44" spans="3:20" x14ac:dyDescent="0.35">
      <c r="C44" s="113" t="s">
        <v>232</v>
      </c>
      <c r="D44" s="54">
        <v>226</v>
      </c>
      <c r="E44" s="369"/>
      <c r="F44" s="369"/>
      <c r="G44" s="369"/>
      <c r="H44" s="369"/>
      <c r="I44" s="369"/>
      <c r="J44" s="369"/>
      <c r="K44" s="369"/>
      <c r="L44" s="369"/>
      <c r="M44" s="369"/>
      <c r="N44" s="369"/>
      <c r="O44" s="369"/>
      <c r="P44" s="369"/>
      <c r="Q44" s="369"/>
      <c r="R44" s="120">
        <f t="shared" si="3"/>
        <v>0</v>
      </c>
      <c r="T44" s="213">
        <f t="shared" si="1"/>
        <v>0</v>
      </c>
    </row>
    <row r="45" spans="3:20" x14ac:dyDescent="0.35">
      <c r="C45" s="113" t="s">
        <v>233</v>
      </c>
      <c r="D45" s="54">
        <v>227</v>
      </c>
      <c r="E45" s="369">
        <v>2048962.3994309937</v>
      </c>
      <c r="F45" s="369"/>
      <c r="G45" s="369"/>
      <c r="H45" s="369"/>
      <c r="I45" s="369"/>
      <c r="J45" s="369"/>
      <c r="K45" s="369"/>
      <c r="L45" s="369"/>
      <c r="M45" s="369">
        <f t="shared" si="2"/>
        <v>-2048962.3994309937</v>
      </c>
      <c r="N45" s="369"/>
      <c r="O45" s="369"/>
      <c r="P45" s="369"/>
      <c r="Q45" s="369"/>
      <c r="R45" s="120">
        <f t="shared" si="3"/>
        <v>0</v>
      </c>
      <c r="T45" s="213">
        <f t="shared" si="1"/>
        <v>0</v>
      </c>
    </row>
    <row r="46" spans="3:20" x14ac:dyDescent="0.35">
      <c r="C46" s="113" t="s">
        <v>234</v>
      </c>
      <c r="D46" s="54">
        <v>228</v>
      </c>
      <c r="E46" s="369"/>
      <c r="F46" s="369"/>
      <c r="G46" s="369"/>
      <c r="H46" s="369"/>
      <c r="I46" s="369"/>
      <c r="J46" s="369"/>
      <c r="K46" s="369"/>
      <c r="L46" s="369"/>
      <c r="M46" s="369"/>
      <c r="N46" s="369"/>
      <c r="O46" s="369"/>
      <c r="P46" s="369"/>
      <c r="Q46" s="369"/>
      <c r="R46" s="120">
        <f t="shared" si="3"/>
        <v>0</v>
      </c>
      <c r="T46" s="213">
        <f t="shared" si="1"/>
        <v>0</v>
      </c>
    </row>
    <row r="47" spans="3:20" x14ac:dyDescent="0.35">
      <c r="C47" s="113" t="s">
        <v>235</v>
      </c>
      <c r="D47" s="54">
        <v>231</v>
      </c>
      <c r="E47" s="369"/>
      <c r="F47" s="369"/>
      <c r="G47" s="369"/>
      <c r="H47" s="369"/>
      <c r="I47" s="369"/>
      <c r="J47" s="369"/>
      <c r="K47" s="369"/>
      <c r="L47" s="369"/>
      <c r="M47" s="369"/>
      <c r="N47" s="369"/>
      <c r="O47" s="369"/>
      <c r="P47" s="369"/>
      <c r="Q47" s="369"/>
      <c r="R47" s="120">
        <f t="shared" si="3"/>
        <v>0</v>
      </c>
      <c r="T47" s="213">
        <f t="shared" si="1"/>
        <v>0</v>
      </c>
    </row>
    <row r="48" spans="3:20" x14ac:dyDescent="0.35">
      <c r="C48" s="113" t="s">
        <v>236</v>
      </c>
      <c r="D48" s="54">
        <v>235</v>
      </c>
      <c r="E48" s="369"/>
      <c r="F48" s="369"/>
      <c r="G48" s="369"/>
      <c r="H48" s="369"/>
      <c r="I48" s="369"/>
      <c r="J48" s="369"/>
      <c r="K48" s="369"/>
      <c r="L48" s="369"/>
      <c r="M48" s="369"/>
      <c r="N48" s="369"/>
      <c r="O48" s="369"/>
      <c r="P48" s="369"/>
      <c r="Q48" s="369"/>
      <c r="R48" s="120">
        <f t="shared" si="3"/>
        <v>0</v>
      </c>
      <c r="T48" s="213">
        <f t="shared" si="1"/>
        <v>0</v>
      </c>
    </row>
    <row r="49" spans="3:20" x14ac:dyDescent="0.35">
      <c r="C49" s="113" t="s">
        <v>237</v>
      </c>
      <c r="D49" s="54">
        <v>236</v>
      </c>
      <c r="E49" s="369"/>
      <c r="F49" s="369"/>
      <c r="G49" s="369"/>
      <c r="H49" s="369"/>
      <c r="I49" s="369"/>
      <c r="J49" s="369"/>
      <c r="K49" s="369"/>
      <c r="L49" s="369"/>
      <c r="M49" s="369"/>
      <c r="N49" s="369"/>
      <c r="O49" s="369"/>
      <c r="P49" s="369"/>
      <c r="Q49" s="369"/>
      <c r="R49" s="120">
        <f t="shared" si="3"/>
        <v>0</v>
      </c>
      <c r="T49" s="213">
        <f t="shared" si="1"/>
        <v>0</v>
      </c>
    </row>
    <row r="50" spans="3:20" ht="27.75" customHeight="1" thickBot="1" x14ac:dyDescent="0.4">
      <c r="C50" s="113" t="s">
        <v>238</v>
      </c>
      <c r="D50" s="54">
        <v>237</v>
      </c>
      <c r="E50" s="369"/>
      <c r="F50" s="369"/>
      <c r="G50" s="369"/>
      <c r="H50" s="369"/>
      <c r="I50" s="369"/>
      <c r="J50" s="369"/>
      <c r="K50" s="369"/>
      <c r="L50" s="369"/>
      <c r="M50" s="369"/>
      <c r="N50" s="369"/>
      <c r="O50" s="369"/>
      <c r="P50" s="369"/>
      <c r="Q50" s="369"/>
      <c r="R50" s="120">
        <f t="shared" si="3"/>
        <v>0</v>
      </c>
      <c r="T50" s="213">
        <f t="shared" si="1"/>
        <v>0</v>
      </c>
    </row>
    <row r="51" spans="3:20" x14ac:dyDescent="0.35">
      <c r="C51" s="113" t="s">
        <v>239</v>
      </c>
      <c r="D51" s="54">
        <v>290</v>
      </c>
      <c r="E51" s="368"/>
      <c r="F51" s="368"/>
      <c r="G51" s="368"/>
      <c r="H51" s="368"/>
      <c r="I51" s="368"/>
      <c r="J51" s="368"/>
      <c r="K51" s="368"/>
      <c r="L51" s="368"/>
      <c r="M51" s="368"/>
      <c r="N51" s="368"/>
      <c r="O51" s="368"/>
      <c r="P51" s="368"/>
      <c r="Q51" s="368"/>
      <c r="R51" s="120">
        <f t="shared" si="3"/>
        <v>0</v>
      </c>
      <c r="T51" s="213">
        <f t="shared" si="1"/>
        <v>0</v>
      </c>
    </row>
    <row r="52" spans="3:20" x14ac:dyDescent="0.35">
      <c r="C52" s="113" t="s">
        <v>240</v>
      </c>
      <c r="D52" s="54">
        <v>291</v>
      </c>
      <c r="E52" s="369"/>
      <c r="F52" s="369"/>
      <c r="G52" s="369"/>
      <c r="H52" s="369"/>
      <c r="I52" s="369"/>
      <c r="J52" s="369"/>
      <c r="K52" s="369"/>
      <c r="L52" s="369"/>
      <c r="M52" s="369"/>
      <c r="N52" s="369"/>
      <c r="O52" s="369"/>
      <c r="P52" s="369"/>
      <c r="Q52" s="369"/>
      <c r="R52" s="120">
        <f t="shared" si="3"/>
        <v>0</v>
      </c>
      <c r="T52" s="213">
        <f t="shared" si="1"/>
        <v>0</v>
      </c>
    </row>
    <row r="53" spans="3:20" x14ac:dyDescent="0.35">
      <c r="C53" s="113" t="s">
        <v>241</v>
      </c>
      <c r="D53" s="54">
        <v>292</v>
      </c>
      <c r="E53" s="369"/>
      <c r="F53" s="369"/>
      <c r="G53" s="369"/>
      <c r="H53" s="369"/>
      <c r="I53" s="369"/>
      <c r="J53" s="369"/>
      <c r="K53" s="369"/>
      <c r="L53" s="369"/>
      <c r="M53" s="369"/>
      <c r="N53" s="369"/>
      <c r="O53" s="369"/>
      <c r="P53" s="369"/>
      <c r="Q53" s="369"/>
      <c r="R53" s="120">
        <f t="shared" si="3"/>
        <v>0</v>
      </c>
      <c r="T53" s="213">
        <f t="shared" si="1"/>
        <v>0</v>
      </c>
    </row>
    <row r="54" spans="3:20" x14ac:dyDescent="0.35">
      <c r="C54" s="113" t="s">
        <v>242</v>
      </c>
      <c r="D54" s="54">
        <v>293</v>
      </c>
      <c r="E54" s="369"/>
      <c r="F54" s="369"/>
      <c r="G54" s="369"/>
      <c r="H54" s="369"/>
      <c r="I54" s="369"/>
      <c r="J54" s="369"/>
      <c r="K54" s="369"/>
      <c r="L54" s="369"/>
      <c r="M54" s="369"/>
      <c r="N54" s="369"/>
      <c r="O54" s="369"/>
      <c r="P54" s="369"/>
      <c r="Q54" s="369"/>
      <c r="R54" s="120">
        <f t="shared" si="3"/>
        <v>0</v>
      </c>
      <c r="T54" s="213">
        <f t="shared" si="1"/>
        <v>0</v>
      </c>
    </row>
    <row r="55" spans="3:20" x14ac:dyDescent="0.35">
      <c r="C55" s="158" t="s">
        <v>243</v>
      </c>
      <c r="D55" s="166">
        <v>295</v>
      </c>
      <c r="E55" s="369"/>
      <c r="F55" s="369"/>
      <c r="G55" s="369"/>
      <c r="H55" s="369"/>
      <c r="I55" s="369"/>
      <c r="J55" s="369"/>
      <c r="K55" s="369"/>
      <c r="L55" s="369"/>
      <c r="M55" s="369"/>
      <c r="N55" s="369"/>
      <c r="O55" s="369"/>
      <c r="P55" s="369"/>
      <c r="Q55" s="369"/>
      <c r="R55" s="120">
        <f t="shared" si="3"/>
        <v>0</v>
      </c>
      <c r="T55" s="213">
        <f t="shared" si="1"/>
        <v>0</v>
      </c>
    </row>
    <row r="56" spans="3:20" x14ac:dyDescent="0.35">
      <c r="C56" s="113" t="s">
        <v>244</v>
      </c>
      <c r="D56" s="166"/>
      <c r="E56" s="369"/>
      <c r="F56" s="369"/>
      <c r="G56" s="369"/>
      <c r="H56" s="369"/>
      <c r="I56" s="369"/>
      <c r="J56" s="369"/>
      <c r="K56" s="369"/>
      <c r="L56" s="369"/>
      <c r="M56" s="369"/>
      <c r="N56" s="369"/>
      <c r="O56" s="369"/>
      <c r="P56" s="369"/>
      <c r="Q56" s="369"/>
      <c r="R56" s="120">
        <f t="shared" si="3"/>
        <v>0</v>
      </c>
      <c r="T56" s="213">
        <f t="shared" si="1"/>
        <v>0</v>
      </c>
    </row>
    <row r="57" spans="3:20" x14ac:dyDescent="0.35">
      <c r="C57" s="113" t="s">
        <v>245</v>
      </c>
      <c r="D57" s="166"/>
      <c r="E57" s="369"/>
      <c r="F57" s="369"/>
      <c r="G57" s="369"/>
      <c r="H57" s="369"/>
      <c r="I57" s="369"/>
      <c r="J57" s="369"/>
      <c r="K57" s="369"/>
      <c r="L57" s="369"/>
      <c r="M57" s="369"/>
      <c r="N57" s="369"/>
      <c r="O57" s="369"/>
      <c r="P57" s="369"/>
      <c r="Q57" s="369"/>
      <c r="R57" s="120">
        <f t="shared" si="3"/>
        <v>0</v>
      </c>
      <c r="T57" s="213">
        <f t="shared" si="1"/>
        <v>0</v>
      </c>
    </row>
    <row r="58" spans="3:20" x14ac:dyDescent="0.35">
      <c r="C58" s="113" t="s">
        <v>246</v>
      </c>
      <c r="D58" s="166"/>
      <c r="E58" s="369"/>
      <c r="F58" s="369"/>
      <c r="G58" s="369"/>
      <c r="H58" s="369"/>
      <c r="I58" s="369"/>
      <c r="J58" s="369"/>
      <c r="K58" s="369"/>
      <c r="L58" s="369"/>
      <c r="M58" s="369"/>
      <c r="N58" s="369"/>
      <c r="O58" s="369"/>
      <c r="P58" s="369"/>
      <c r="Q58" s="369"/>
      <c r="R58" s="120">
        <f t="shared" si="3"/>
        <v>0</v>
      </c>
      <c r="T58" s="213">
        <f t="shared" si="1"/>
        <v>0</v>
      </c>
    </row>
    <row r="59" spans="3:20" x14ac:dyDescent="0.35">
      <c r="C59" s="113" t="s">
        <v>247</v>
      </c>
      <c r="D59" s="166"/>
      <c r="E59" s="369"/>
      <c r="F59" s="369"/>
      <c r="G59" s="369"/>
      <c r="H59" s="369"/>
      <c r="I59" s="369"/>
      <c r="J59" s="369"/>
      <c r="K59" s="369"/>
      <c r="L59" s="369"/>
      <c r="M59" s="369"/>
      <c r="N59" s="369"/>
      <c r="O59" s="369"/>
      <c r="P59" s="369"/>
      <c r="Q59" s="369"/>
      <c r="R59" s="120">
        <f t="shared" si="3"/>
        <v>0</v>
      </c>
      <c r="T59" s="213">
        <f t="shared" si="1"/>
        <v>0</v>
      </c>
    </row>
    <row r="60" spans="3:20" x14ac:dyDescent="0.35">
      <c r="C60" s="113" t="s">
        <v>248</v>
      </c>
      <c r="D60" s="166"/>
      <c r="E60" s="369">
        <v>3192099.2054461469</v>
      </c>
      <c r="F60" s="369"/>
      <c r="G60" s="369"/>
      <c r="H60" s="369"/>
      <c r="I60" s="369"/>
      <c r="J60" s="369"/>
      <c r="K60" s="369"/>
      <c r="L60" s="369"/>
      <c r="M60" s="369">
        <f t="shared" si="2"/>
        <v>-3192099.2054461469</v>
      </c>
      <c r="N60" s="369"/>
      <c r="O60" s="369"/>
      <c r="P60" s="369"/>
      <c r="Q60" s="369"/>
      <c r="R60" s="120">
        <f t="shared" si="3"/>
        <v>0</v>
      </c>
      <c r="T60" s="213">
        <f t="shared" si="1"/>
        <v>0</v>
      </c>
    </row>
    <row r="61" spans="3:20" x14ac:dyDescent="0.35">
      <c r="C61" s="113" t="s">
        <v>249</v>
      </c>
      <c r="D61" s="166"/>
      <c r="E61" s="369">
        <v>6477906.7841797024</v>
      </c>
      <c r="F61" s="369">
        <v>-5288355.3708257312</v>
      </c>
      <c r="G61" s="369"/>
      <c r="H61" s="369"/>
      <c r="I61" s="369"/>
      <c r="J61" s="369"/>
      <c r="K61" s="369"/>
      <c r="L61" s="369"/>
      <c r="M61" s="369">
        <f t="shared" si="2"/>
        <v>-1189551.4133539712</v>
      </c>
      <c r="N61" s="369"/>
      <c r="O61" s="369"/>
      <c r="P61" s="369"/>
      <c r="Q61" s="369"/>
      <c r="R61" s="120">
        <f t="shared" si="3"/>
        <v>0</v>
      </c>
      <c r="T61" s="213">
        <f t="shared" si="1"/>
        <v>0</v>
      </c>
    </row>
    <row r="62" spans="3:20" x14ac:dyDescent="0.35">
      <c r="C62" s="113" t="s">
        <v>250</v>
      </c>
      <c r="D62" s="166"/>
      <c r="E62" s="369">
        <v>2600113.4579922035</v>
      </c>
      <c r="F62" s="369"/>
      <c r="G62" s="369"/>
      <c r="H62" s="369"/>
      <c r="I62" s="369"/>
      <c r="J62" s="369"/>
      <c r="K62" s="369"/>
      <c r="L62" s="369"/>
      <c r="M62" s="369"/>
      <c r="N62" s="369"/>
      <c r="O62" s="369"/>
      <c r="P62" s="369"/>
      <c r="Q62" s="369"/>
      <c r="R62" s="120">
        <f t="shared" si="3"/>
        <v>2600113.4579922035</v>
      </c>
      <c r="T62" s="213">
        <f t="shared" si="1"/>
        <v>2.6001134579922036</v>
      </c>
    </row>
    <row r="63" spans="3:20" x14ac:dyDescent="0.35">
      <c r="C63" s="113" t="s">
        <v>251</v>
      </c>
      <c r="D63" s="166"/>
      <c r="E63" s="369">
        <v>648483.84031058871</v>
      </c>
      <c r="F63" s="369"/>
      <c r="G63" s="369"/>
      <c r="H63" s="369"/>
      <c r="I63" s="369"/>
      <c r="J63" s="369"/>
      <c r="K63" s="369"/>
      <c r="L63" s="369"/>
      <c r="M63" s="369">
        <f t="shared" si="2"/>
        <v>-648483.84031058871</v>
      </c>
      <c r="N63" s="369"/>
      <c r="O63" s="369"/>
      <c r="P63" s="369"/>
      <c r="Q63" s="369"/>
      <c r="R63" s="120">
        <f t="shared" si="3"/>
        <v>0</v>
      </c>
      <c r="T63" s="213">
        <f t="shared" si="1"/>
        <v>0</v>
      </c>
    </row>
    <row r="64" spans="3:20" x14ac:dyDescent="0.35">
      <c r="C64" s="113" t="s">
        <v>340</v>
      </c>
      <c r="D64" s="166"/>
      <c r="E64" s="369">
        <v>133916.12640000004</v>
      </c>
      <c r="F64" s="369">
        <v>-133916.12640000004</v>
      </c>
      <c r="G64" s="369"/>
      <c r="H64" s="369"/>
      <c r="I64" s="369"/>
      <c r="J64" s="369"/>
      <c r="K64" s="369"/>
      <c r="L64" s="369"/>
      <c r="M64" s="369"/>
      <c r="N64" s="369"/>
      <c r="O64" s="369"/>
      <c r="P64" s="369"/>
      <c r="Q64" s="369"/>
      <c r="R64" s="120">
        <f t="shared" si="3"/>
        <v>0</v>
      </c>
      <c r="T64" s="213">
        <f t="shared" si="1"/>
        <v>0</v>
      </c>
    </row>
    <row r="65" spans="3:20" x14ac:dyDescent="0.35">
      <c r="C65" s="113" t="s">
        <v>252</v>
      </c>
      <c r="D65" s="166"/>
      <c r="E65" s="369">
        <v>0</v>
      </c>
      <c r="F65" s="369"/>
      <c r="G65" s="369"/>
      <c r="H65" s="369"/>
      <c r="I65" s="369"/>
      <c r="J65" s="369"/>
      <c r="K65" s="369"/>
      <c r="L65" s="369"/>
      <c r="M65" s="369"/>
      <c r="N65" s="369"/>
      <c r="O65" s="369"/>
      <c r="P65" s="369"/>
      <c r="Q65" s="369"/>
      <c r="R65" s="120">
        <f t="shared" si="3"/>
        <v>0</v>
      </c>
      <c r="T65" s="213">
        <f t="shared" si="1"/>
        <v>0</v>
      </c>
    </row>
    <row r="66" spans="3:20" ht="15" thickBot="1" x14ac:dyDescent="0.4">
      <c r="C66" s="125" t="s">
        <v>293</v>
      </c>
      <c r="D66" s="166"/>
      <c r="E66" s="369">
        <v>3392400.8399999877</v>
      </c>
      <c r="F66" s="369"/>
      <c r="G66" s="369"/>
      <c r="H66" s="369"/>
      <c r="I66" s="369"/>
      <c r="J66" s="369"/>
      <c r="K66" s="369"/>
      <c r="L66" s="369"/>
      <c r="M66" s="369">
        <f t="shared" si="2"/>
        <v>-3392400.8399999877</v>
      </c>
      <c r="N66" s="369"/>
      <c r="O66" s="369"/>
      <c r="P66" s="369"/>
      <c r="Q66" s="369"/>
      <c r="R66" s="120">
        <f t="shared" si="3"/>
        <v>0</v>
      </c>
      <c r="T66" s="213">
        <f t="shared" si="1"/>
        <v>0</v>
      </c>
    </row>
    <row r="67" spans="3:20" x14ac:dyDescent="0.35">
      <c r="C67" s="113" t="s">
        <v>254</v>
      </c>
      <c r="D67" s="166"/>
      <c r="E67" s="368">
        <v>5307120</v>
      </c>
      <c r="F67" s="368"/>
      <c r="G67" s="368"/>
      <c r="H67" s="368"/>
      <c r="I67" s="368"/>
      <c r="J67" s="368"/>
      <c r="K67" s="368"/>
      <c r="L67" s="368"/>
      <c r="M67" s="368">
        <f t="shared" si="2"/>
        <v>-5307120</v>
      </c>
      <c r="N67" s="368"/>
      <c r="O67" s="368"/>
      <c r="P67" s="368"/>
      <c r="Q67" s="368"/>
      <c r="R67" s="120">
        <f t="shared" si="3"/>
        <v>0</v>
      </c>
      <c r="T67" s="213">
        <f t="shared" si="1"/>
        <v>0</v>
      </c>
    </row>
    <row r="68" spans="3:20" x14ac:dyDescent="0.35">
      <c r="C68" s="113" t="s">
        <v>255</v>
      </c>
      <c r="D68" s="166"/>
      <c r="E68" s="369"/>
      <c r="F68" s="369"/>
      <c r="G68" s="369"/>
      <c r="H68" s="369"/>
      <c r="I68" s="369"/>
      <c r="J68" s="369"/>
      <c r="K68" s="369"/>
      <c r="L68" s="369"/>
      <c r="M68" s="369"/>
      <c r="N68" s="369"/>
      <c r="O68" s="369"/>
      <c r="P68" s="369"/>
      <c r="Q68" s="369"/>
      <c r="R68" s="120">
        <f t="shared" si="3"/>
        <v>0</v>
      </c>
      <c r="T68" s="213">
        <f t="shared" si="1"/>
        <v>0</v>
      </c>
    </row>
    <row r="69" spans="3:20" x14ac:dyDescent="0.35">
      <c r="C69" s="113" t="s">
        <v>256</v>
      </c>
      <c r="D69" s="166"/>
      <c r="E69" s="369">
        <v>2344781.4848163836</v>
      </c>
      <c r="F69" s="369"/>
      <c r="G69" s="369"/>
      <c r="H69" s="369"/>
      <c r="I69" s="369"/>
      <c r="J69" s="369"/>
      <c r="K69" s="369"/>
      <c r="L69" s="369"/>
      <c r="M69" s="369">
        <f t="shared" si="2"/>
        <v>-2344781.4848163836</v>
      </c>
      <c r="N69" s="369"/>
      <c r="O69" s="369"/>
      <c r="P69" s="369"/>
      <c r="Q69" s="369"/>
      <c r="R69" s="120">
        <f t="shared" si="3"/>
        <v>0</v>
      </c>
      <c r="T69" s="213">
        <f t="shared" si="1"/>
        <v>0</v>
      </c>
    </row>
    <row r="70" spans="3:20" x14ac:dyDescent="0.35">
      <c r="C70" s="113" t="s">
        <v>258</v>
      </c>
      <c r="D70" s="166"/>
      <c r="E70" s="369"/>
      <c r="F70" s="369"/>
      <c r="G70" s="369"/>
      <c r="H70" s="369"/>
      <c r="I70" s="369"/>
      <c r="J70" s="369"/>
      <c r="K70" s="369"/>
      <c r="L70" s="369"/>
      <c r="M70" s="369"/>
      <c r="N70" s="369"/>
      <c r="O70" s="369"/>
      <c r="P70" s="369"/>
      <c r="Q70" s="369"/>
      <c r="R70" s="120">
        <f>SUM(E70:Q70)</f>
        <v>0</v>
      </c>
      <c r="T70" s="213">
        <f>R70/1000000</f>
        <v>0</v>
      </c>
    </row>
    <row r="71" spans="3:20" x14ac:dyDescent="0.35">
      <c r="C71" s="125" t="s">
        <v>253</v>
      </c>
      <c r="D71" s="166"/>
      <c r="E71" s="369">
        <v>88.81117069744792</v>
      </c>
      <c r="F71" s="369"/>
      <c r="G71" s="369">
        <f>G116+G121</f>
        <v>588089.87938907975</v>
      </c>
      <c r="H71" s="369"/>
      <c r="I71" s="369"/>
      <c r="J71" s="369"/>
      <c r="K71" s="369"/>
      <c r="L71" s="369"/>
      <c r="M71" s="369"/>
      <c r="N71" s="369"/>
      <c r="O71" s="369"/>
      <c r="P71" s="369"/>
      <c r="Q71" s="369"/>
      <c r="R71" s="120">
        <f>SUM(E71:Q71)</f>
        <v>588178.6905597772</v>
      </c>
      <c r="T71" s="213">
        <f>R71/1000000</f>
        <v>0.58817869055977723</v>
      </c>
    </row>
    <row r="72" spans="3:20" x14ac:dyDescent="0.35">
      <c r="C72" s="113" t="s">
        <v>259</v>
      </c>
      <c r="D72" s="166"/>
      <c r="E72" s="369">
        <v>300000</v>
      </c>
      <c r="F72" s="369">
        <f>-E72</f>
        <v>-300000</v>
      </c>
      <c r="G72" s="369"/>
      <c r="H72" s="369"/>
      <c r="I72" s="369"/>
      <c r="J72" s="369"/>
      <c r="K72" s="369"/>
      <c r="L72" s="369"/>
      <c r="M72" s="369"/>
      <c r="N72" s="369"/>
      <c r="O72" s="369"/>
      <c r="P72" s="369"/>
      <c r="Q72" s="369"/>
      <c r="R72" s="120">
        <f>SUM(E72:Q72)</f>
        <v>0</v>
      </c>
      <c r="T72" s="213">
        <f>R72/1000000</f>
        <v>0</v>
      </c>
    </row>
    <row r="73" spans="3:20" x14ac:dyDescent="0.35">
      <c r="C73" s="113" t="s">
        <v>257</v>
      </c>
      <c r="D73" s="166"/>
      <c r="E73" s="369"/>
      <c r="F73" s="369"/>
      <c r="G73" s="369"/>
      <c r="H73" s="369"/>
      <c r="I73" s="369"/>
      <c r="J73" s="369"/>
      <c r="K73" s="369"/>
      <c r="L73" s="369"/>
      <c r="M73" s="369"/>
      <c r="N73" s="369"/>
      <c r="O73" s="369"/>
      <c r="P73" s="369"/>
      <c r="Q73" s="369"/>
      <c r="R73" s="120">
        <f>SUM(E73:Q73)</f>
        <v>0</v>
      </c>
      <c r="T73" s="213">
        <f>R73/1000000</f>
        <v>0</v>
      </c>
    </row>
    <row r="74" spans="3:20" x14ac:dyDescent="0.35">
      <c r="C74" s="113" t="s">
        <v>341</v>
      </c>
      <c r="D74" s="166"/>
      <c r="E74" s="369"/>
      <c r="F74" s="369"/>
      <c r="G74" s="369"/>
      <c r="H74" s="369"/>
      <c r="I74" s="369"/>
      <c r="J74" s="369"/>
      <c r="K74" s="369"/>
      <c r="L74" s="369"/>
      <c r="M74" s="369"/>
      <c r="N74" s="369"/>
      <c r="O74" s="369"/>
      <c r="P74" s="369"/>
      <c r="Q74" s="369"/>
      <c r="R74" s="120">
        <f>SUM(E74:Q74)</f>
        <v>0</v>
      </c>
      <c r="T74" s="213">
        <f t="shared" si="1"/>
        <v>0</v>
      </c>
    </row>
    <row r="75" spans="3:20" x14ac:dyDescent="0.35">
      <c r="C75" s="113" t="s">
        <v>260</v>
      </c>
      <c r="D75" s="166"/>
      <c r="E75" s="369">
        <v>100000</v>
      </c>
      <c r="F75" s="369"/>
      <c r="G75" s="369"/>
      <c r="H75" s="369"/>
      <c r="I75" s="369"/>
      <c r="J75" s="369"/>
      <c r="K75" s="369"/>
      <c r="L75" s="369"/>
      <c r="M75" s="369">
        <f t="shared" si="2"/>
        <v>-100000</v>
      </c>
      <c r="N75" s="369"/>
      <c r="O75" s="369"/>
      <c r="P75" s="369"/>
      <c r="Q75" s="369"/>
      <c r="R75" s="120">
        <f t="shared" si="3"/>
        <v>0</v>
      </c>
      <c r="T75" s="213">
        <f t="shared" si="1"/>
        <v>0</v>
      </c>
    </row>
    <row r="76" spans="3:20" x14ac:dyDescent="0.35">
      <c r="C76" s="113" t="s">
        <v>342</v>
      </c>
      <c r="D76" s="164"/>
      <c r="E76" s="369">
        <v>1477514.6964</v>
      </c>
      <c r="F76" s="369"/>
      <c r="G76" s="369"/>
      <c r="H76" s="369"/>
      <c r="I76" s="369"/>
      <c r="J76" s="369"/>
      <c r="K76" s="369"/>
      <c r="L76" s="369"/>
      <c r="M76" s="369">
        <f t="shared" si="2"/>
        <v>-1477514.6964</v>
      </c>
      <c r="N76" s="369"/>
      <c r="O76" s="369"/>
      <c r="P76" s="369"/>
      <c r="Q76" s="369"/>
      <c r="R76" s="120">
        <f t="shared" si="3"/>
        <v>0</v>
      </c>
      <c r="T76" s="213">
        <f t="shared" si="1"/>
        <v>0</v>
      </c>
    </row>
    <row r="77" spans="3:20" ht="26.15" customHeight="1" x14ac:dyDescent="0.35">
      <c r="C77" s="113" t="s">
        <v>343</v>
      </c>
      <c r="D77" s="164"/>
      <c r="E77" s="369">
        <v>1428000</v>
      </c>
      <c r="F77" s="369"/>
      <c r="G77" s="369"/>
      <c r="H77" s="369"/>
      <c r="I77" s="369"/>
      <c r="J77" s="369"/>
      <c r="K77" s="369"/>
      <c r="L77" s="369"/>
      <c r="M77" s="369">
        <f t="shared" si="2"/>
        <v>-1428000</v>
      </c>
      <c r="N77" s="369"/>
      <c r="O77" s="369"/>
      <c r="P77" s="369"/>
      <c r="Q77" s="369"/>
      <c r="R77" s="120">
        <f t="shared" si="3"/>
        <v>0</v>
      </c>
      <c r="T77" s="213">
        <f t="shared" si="1"/>
        <v>0</v>
      </c>
    </row>
    <row r="78" spans="3:20" x14ac:dyDescent="0.35">
      <c r="C78" s="123" t="s">
        <v>261</v>
      </c>
      <c r="D78" s="164"/>
      <c r="E78" s="369"/>
      <c r="F78" s="369"/>
      <c r="G78" s="369"/>
      <c r="H78" s="369"/>
      <c r="I78" s="369"/>
      <c r="J78" s="369"/>
      <c r="K78" s="369"/>
      <c r="L78" s="369"/>
      <c r="M78" s="369">
        <f>-SUM(M14:M77)</f>
        <v>22419682.784758072</v>
      </c>
      <c r="N78" s="369"/>
      <c r="O78" s="369"/>
      <c r="P78" s="369"/>
      <c r="Q78" s="369"/>
      <c r="R78" s="120">
        <f>SUM(E78:Q78)</f>
        <v>22419682.784758072</v>
      </c>
      <c r="T78" s="213">
        <f t="shared" si="1"/>
        <v>22.419682784758074</v>
      </c>
    </row>
    <row r="79" spans="3:20" x14ac:dyDescent="0.35">
      <c r="C79" s="369"/>
      <c r="D79" s="164"/>
      <c r="E79" s="369"/>
      <c r="F79" s="369"/>
      <c r="G79" s="369"/>
      <c r="H79" s="369"/>
      <c r="I79" s="369"/>
      <c r="J79" s="369"/>
      <c r="K79" s="369"/>
      <c r="L79" s="369"/>
      <c r="M79" s="369"/>
      <c r="N79" s="369"/>
      <c r="O79" s="369"/>
      <c r="P79" s="369"/>
      <c r="Q79" s="369"/>
      <c r="R79" s="120"/>
      <c r="T79" s="213">
        <f t="shared" si="1"/>
        <v>0</v>
      </c>
    </row>
    <row r="80" spans="3:20" x14ac:dyDescent="0.35">
      <c r="C80" s="369"/>
      <c r="D80" s="164"/>
      <c r="E80" s="369"/>
      <c r="F80" s="369"/>
      <c r="G80" s="369"/>
      <c r="H80" s="369"/>
      <c r="I80" s="369"/>
      <c r="J80" s="369"/>
      <c r="K80" s="369"/>
      <c r="L80" s="369"/>
      <c r="M80" s="369"/>
      <c r="N80" s="369"/>
      <c r="O80" s="369"/>
      <c r="P80" s="369"/>
      <c r="Q80" s="369"/>
      <c r="R80" s="120"/>
      <c r="T80" s="213">
        <f t="shared" ref="T80:T81" si="4">R80/1000000</f>
        <v>0</v>
      </c>
    </row>
    <row r="81" spans="3:20" x14ac:dyDescent="0.35">
      <c r="C81" s="369"/>
      <c r="D81" s="166"/>
      <c r="E81" s="369"/>
      <c r="F81" s="369"/>
      <c r="G81" s="369"/>
      <c r="H81" s="369"/>
      <c r="I81" s="369"/>
      <c r="J81" s="369"/>
      <c r="K81" s="369"/>
      <c r="L81" s="369"/>
      <c r="M81" s="369"/>
      <c r="N81" s="369"/>
      <c r="O81" s="369"/>
      <c r="P81" s="369"/>
      <c r="Q81" s="369"/>
      <c r="R81" s="120"/>
      <c r="T81" s="213">
        <f t="shared" si="4"/>
        <v>0</v>
      </c>
    </row>
    <row r="82" spans="3:20" x14ac:dyDescent="0.35">
      <c r="C82" s="117" t="s">
        <v>133</v>
      </c>
      <c r="D82" s="286"/>
      <c r="E82" s="369">
        <f>SUM(E14:E81)</f>
        <v>335851102.0010348</v>
      </c>
      <c r="F82" s="369">
        <f>SUM(F14:F76)</f>
        <v>-3381575.9105562624</v>
      </c>
      <c r="G82" s="369">
        <f>SUM(G14:G76)</f>
        <v>588089.87938907975</v>
      </c>
      <c r="H82" s="369">
        <f t="shared" ref="H82:Q82" si="5">SUM(H14:H78)</f>
        <v>0</v>
      </c>
      <c r="I82" s="369">
        <f t="shared" si="5"/>
        <v>0</v>
      </c>
      <c r="J82" s="369">
        <f t="shared" si="5"/>
        <v>0</v>
      </c>
      <c r="K82" s="369">
        <f t="shared" si="5"/>
        <v>0</v>
      </c>
      <c r="L82" s="369">
        <f t="shared" si="5"/>
        <v>0</v>
      </c>
      <c r="M82" s="369">
        <f t="shared" si="5"/>
        <v>0</v>
      </c>
      <c r="N82" s="369">
        <f t="shared" si="5"/>
        <v>0</v>
      </c>
      <c r="O82" s="369">
        <f t="shared" si="5"/>
        <v>0</v>
      </c>
      <c r="P82" s="369">
        <f t="shared" si="5"/>
        <v>0</v>
      </c>
      <c r="Q82" s="369">
        <f t="shared" si="5"/>
        <v>0</v>
      </c>
      <c r="R82" s="186">
        <f>SUM(E82:Q82)</f>
        <v>333057615.96986765</v>
      </c>
      <c r="T82" s="213">
        <f>R82/1000000</f>
        <v>333.05761596986764</v>
      </c>
    </row>
    <row r="83" spans="3:20" x14ac:dyDescent="0.35">
      <c r="C83" s="365"/>
      <c r="D83" s="366"/>
      <c r="E83" s="367"/>
      <c r="F83" s="192"/>
      <c r="G83" s="192"/>
      <c r="H83" s="192"/>
      <c r="I83" s="192"/>
      <c r="J83" s="192"/>
      <c r="K83" s="192"/>
      <c r="L83" s="192"/>
      <c r="M83" s="192"/>
      <c r="N83" s="192"/>
      <c r="O83" s="192"/>
      <c r="P83" s="192"/>
      <c r="Q83" s="192"/>
      <c r="R83" s="120"/>
      <c r="T83" s="213"/>
    </row>
    <row r="84" spans="3:20" x14ac:dyDescent="0.35">
      <c r="C84" s="155" t="s">
        <v>262</v>
      </c>
      <c r="D84" s="167"/>
      <c r="E84" s="212"/>
      <c r="F84" s="193"/>
      <c r="G84" s="193"/>
      <c r="H84" s="193"/>
      <c r="I84" s="193"/>
      <c r="J84" s="193"/>
      <c r="K84" s="193"/>
      <c r="L84" s="193"/>
      <c r="M84" s="193"/>
      <c r="N84" s="193"/>
      <c r="O84" s="193"/>
      <c r="P84" s="193"/>
      <c r="Q84" s="193"/>
      <c r="R84" s="120"/>
      <c r="T84" s="213"/>
    </row>
    <row r="85" spans="3:20" x14ac:dyDescent="0.35">
      <c r="C85" s="113" t="s">
        <v>263</v>
      </c>
      <c r="D85" s="54">
        <v>401</v>
      </c>
      <c r="E85" s="369"/>
      <c r="F85" s="369"/>
      <c r="G85" s="369"/>
      <c r="H85" s="369"/>
      <c r="I85" s="369"/>
      <c r="J85" s="369"/>
      <c r="K85" s="369"/>
      <c r="L85" s="369"/>
      <c r="M85" s="369"/>
      <c r="N85" s="369"/>
      <c r="O85" s="369"/>
      <c r="P85" s="369"/>
      <c r="Q85" s="369"/>
      <c r="R85" s="120">
        <f>SUM(E85:Q85)</f>
        <v>0</v>
      </c>
      <c r="T85" s="213">
        <f t="shared" ref="T85:T129" si="6">R85/1000000</f>
        <v>0</v>
      </c>
    </row>
    <row r="86" spans="3:20" x14ac:dyDescent="0.35">
      <c r="C86" s="114" t="s">
        <v>264</v>
      </c>
      <c r="D86" s="54">
        <v>402</v>
      </c>
      <c r="E86" s="369"/>
      <c r="F86" s="369"/>
      <c r="G86" s="369"/>
      <c r="H86" s="369"/>
      <c r="I86" s="369"/>
      <c r="J86" s="369"/>
      <c r="K86" s="369"/>
      <c r="L86" s="369"/>
      <c r="M86" s="369"/>
      <c r="N86" s="369"/>
      <c r="O86" s="369"/>
      <c r="P86" s="369"/>
      <c r="Q86" s="369"/>
      <c r="R86" s="120">
        <f t="shared" ref="R86:R124" si="7">SUM(E86:Q86)</f>
        <v>0</v>
      </c>
      <c r="T86" s="213">
        <f t="shared" si="6"/>
        <v>0</v>
      </c>
    </row>
    <row r="87" spans="3:20" x14ac:dyDescent="0.35">
      <c r="C87" s="125" t="s">
        <v>265</v>
      </c>
      <c r="D87" s="54">
        <v>403</v>
      </c>
      <c r="E87" s="369">
        <v>247330201.461826</v>
      </c>
      <c r="F87" s="369">
        <v>-621787.770727164</v>
      </c>
      <c r="G87" s="369"/>
      <c r="H87" s="369"/>
      <c r="I87" s="369"/>
      <c r="J87" s="369"/>
      <c r="K87" s="369"/>
      <c r="L87" s="369"/>
      <c r="M87" s="369"/>
      <c r="N87" s="369"/>
      <c r="O87" s="369"/>
      <c r="P87" s="369"/>
      <c r="Q87" s="369"/>
      <c r="R87" s="120">
        <f t="shared" si="7"/>
        <v>246708413.69109884</v>
      </c>
      <c r="T87" s="213">
        <f t="shared" si="6"/>
        <v>246.70841369109883</v>
      </c>
    </row>
    <row r="88" spans="3:20" x14ac:dyDescent="0.35">
      <c r="C88" s="114" t="s">
        <v>266</v>
      </c>
      <c r="D88" s="54">
        <v>404</v>
      </c>
      <c r="E88" s="369"/>
      <c r="F88" s="369"/>
      <c r="G88" s="369"/>
      <c r="H88" s="369"/>
      <c r="I88" s="369"/>
      <c r="J88" s="369"/>
      <c r="K88" s="369"/>
      <c r="L88" s="369"/>
      <c r="M88" s="369"/>
      <c r="N88" s="369"/>
      <c r="O88" s="369"/>
      <c r="P88" s="369"/>
      <c r="Q88" s="369"/>
      <c r="R88" s="120">
        <f t="shared" si="7"/>
        <v>0</v>
      </c>
      <c r="T88" s="213">
        <f t="shared" si="6"/>
        <v>0</v>
      </c>
    </row>
    <row r="89" spans="3:20" x14ac:dyDescent="0.35">
      <c r="C89" s="113" t="s">
        <v>267</v>
      </c>
      <c r="D89" s="54">
        <v>405</v>
      </c>
      <c r="E89" s="369"/>
      <c r="F89" s="369"/>
      <c r="G89" s="369"/>
      <c r="H89" s="369"/>
      <c r="I89" s="369"/>
      <c r="J89" s="369"/>
      <c r="K89" s="369"/>
      <c r="L89" s="369"/>
      <c r="M89" s="369"/>
      <c r="N89" s="369"/>
      <c r="O89" s="369"/>
      <c r="P89" s="369"/>
      <c r="Q89" s="369"/>
      <c r="R89" s="120">
        <f t="shared" si="7"/>
        <v>0</v>
      </c>
      <c r="T89" s="213">
        <f t="shared" si="6"/>
        <v>0</v>
      </c>
    </row>
    <row r="90" spans="3:20" x14ac:dyDescent="0.35">
      <c r="C90" s="113" t="s">
        <v>268</v>
      </c>
      <c r="D90" s="54">
        <v>406</v>
      </c>
      <c r="E90" s="369"/>
      <c r="F90" s="369"/>
      <c r="G90" s="369"/>
      <c r="H90" s="369"/>
      <c r="I90" s="369"/>
      <c r="J90" s="369"/>
      <c r="K90" s="369"/>
      <c r="L90" s="369"/>
      <c r="M90" s="369"/>
      <c r="N90" s="369"/>
      <c r="O90" s="369"/>
      <c r="P90" s="369"/>
      <c r="Q90" s="369"/>
      <c r="R90" s="120">
        <f t="shared" si="7"/>
        <v>0</v>
      </c>
      <c r="T90" s="213">
        <f t="shared" si="6"/>
        <v>0</v>
      </c>
    </row>
    <row r="91" spans="3:20" x14ac:dyDescent="0.35">
      <c r="C91" s="113" t="s">
        <v>216</v>
      </c>
      <c r="D91" s="54">
        <v>409</v>
      </c>
      <c r="E91" s="369"/>
      <c r="F91" s="369"/>
      <c r="G91" s="369"/>
      <c r="H91" s="369"/>
      <c r="I91" s="369"/>
      <c r="J91" s="369"/>
      <c r="K91" s="369"/>
      <c r="L91" s="369"/>
      <c r="M91" s="369"/>
      <c r="N91" s="369"/>
      <c r="O91" s="369"/>
      <c r="P91" s="369"/>
      <c r="Q91" s="369"/>
      <c r="R91" s="120">
        <f t="shared" si="7"/>
        <v>0</v>
      </c>
      <c r="T91" s="213">
        <f t="shared" si="6"/>
        <v>0</v>
      </c>
    </row>
    <row r="92" spans="3:20" x14ac:dyDescent="0.35">
      <c r="C92" s="113" t="s">
        <v>269</v>
      </c>
      <c r="D92" s="54">
        <v>411</v>
      </c>
      <c r="E92" s="369"/>
      <c r="F92" s="369"/>
      <c r="G92" s="369"/>
      <c r="H92" s="369"/>
      <c r="I92" s="369"/>
      <c r="J92" s="369"/>
      <c r="K92" s="369"/>
      <c r="L92" s="369"/>
      <c r="M92" s="369"/>
      <c r="N92" s="369"/>
      <c r="O92" s="369"/>
      <c r="P92" s="369"/>
      <c r="Q92" s="369"/>
      <c r="R92" s="120">
        <f t="shared" si="7"/>
        <v>0</v>
      </c>
      <c r="T92" s="213">
        <f t="shared" si="6"/>
        <v>0</v>
      </c>
    </row>
    <row r="93" spans="3:20" x14ac:dyDescent="0.35">
      <c r="C93" s="113" t="s">
        <v>270</v>
      </c>
      <c r="D93" s="149">
        <v>413</v>
      </c>
      <c r="E93" s="369"/>
      <c r="F93" s="369"/>
      <c r="G93" s="369"/>
      <c r="H93" s="369"/>
      <c r="I93" s="369"/>
      <c r="J93" s="369"/>
      <c r="K93" s="369"/>
      <c r="L93" s="369"/>
      <c r="M93" s="369"/>
      <c r="N93" s="369"/>
      <c r="O93" s="369"/>
      <c r="P93" s="369"/>
      <c r="Q93" s="369"/>
      <c r="R93" s="120">
        <f t="shared" si="7"/>
        <v>0</v>
      </c>
      <c r="T93" s="213">
        <f t="shared" si="6"/>
        <v>0</v>
      </c>
    </row>
    <row r="94" spans="3:20" x14ac:dyDescent="0.35">
      <c r="C94" s="113" t="s">
        <v>271</v>
      </c>
      <c r="D94" s="54">
        <v>414</v>
      </c>
      <c r="E94" s="369"/>
      <c r="F94" s="369"/>
      <c r="G94" s="369"/>
      <c r="H94" s="369"/>
      <c r="I94" s="369"/>
      <c r="J94" s="369"/>
      <c r="K94" s="369"/>
      <c r="L94" s="369"/>
      <c r="M94" s="369"/>
      <c r="N94" s="369"/>
      <c r="O94" s="369"/>
      <c r="P94" s="369"/>
      <c r="Q94" s="369"/>
      <c r="R94" s="120">
        <f t="shared" si="7"/>
        <v>0</v>
      </c>
      <c r="T94" s="213">
        <f t="shared" si="6"/>
        <v>0</v>
      </c>
    </row>
    <row r="95" spans="3:20" x14ac:dyDescent="0.35">
      <c r="C95" s="113" t="s">
        <v>272</v>
      </c>
      <c r="D95" s="54">
        <v>417</v>
      </c>
      <c r="E95" s="369">
        <v>26592160</v>
      </c>
      <c r="F95" s="369">
        <v>-464498.44056000008</v>
      </c>
      <c r="G95" s="369"/>
      <c r="H95" s="369"/>
      <c r="I95" s="369"/>
      <c r="J95" s="369"/>
      <c r="K95" s="369"/>
      <c r="L95" s="369">
        <f>-E95-F95</f>
        <v>-26127661.559439998</v>
      </c>
      <c r="M95" s="369"/>
      <c r="N95" s="369"/>
      <c r="O95" s="369"/>
      <c r="P95" s="369"/>
      <c r="Q95" s="369"/>
      <c r="R95" s="120">
        <f t="shared" si="7"/>
        <v>0</v>
      </c>
      <c r="T95" s="213">
        <f t="shared" si="6"/>
        <v>0</v>
      </c>
    </row>
    <row r="96" spans="3:20" x14ac:dyDescent="0.35">
      <c r="C96" s="113" t="s">
        <v>273</v>
      </c>
      <c r="D96" s="54">
        <v>305</v>
      </c>
      <c r="E96" s="369"/>
      <c r="F96" s="369"/>
      <c r="G96" s="369"/>
      <c r="H96" s="369"/>
      <c r="I96" s="369"/>
      <c r="J96" s="369"/>
      <c r="K96" s="369"/>
      <c r="L96" s="369"/>
      <c r="M96" s="369"/>
      <c r="N96" s="369"/>
      <c r="O96" s="369"/>
      <c r="P96" s="369"/>
      <c r="Q96" s="369"/>
      <c r="R96" s="120">
        <f t="shared" si="7"/>
        <v>0</v>
      </c>
      <c r="T96" s="213">
        <f t="shared" si="6"/>
        <v>0</v>
      </c>
    </row>
    <row r="97" spans="3:20" x14ac:dyDescent="0.35">
      <c r="C97" s="113" t="s">
        <v>274</v>
      </c>
      <c r="D97" s="54">
        <v>306</v>
      </c>
      <c r="E97" s="369"/>
      <c r="F97" s="369"/>
      <c r="G97" s="369"/>
      <c r="H97" s="369"/>
      <c r="I97" s="369"/>
      <c r="J97" s="369"/>
      <c r="K97" s="369"/>
      <c r="L97" s="369"/>
      <c r="M97" s="369"/>
      <c r="N97" s="369"/>
      <c r="O97" s="369"/>
      <c r="P97" s="369"/>
      <c r="Q97" s="369"/>
      <c r="R97" s="120">
        <f t="shared" si="7"/>
        <v>0</v>
      </c>
      <c r="T97" s="213">
        <f t="shared" si="6"/>
        <v>0</v>
      </c>
    </row>
    <row r="98" spans="3:20" x14ac:dyDescent="0.35">
      <c r="C98" s="113" t="s">
        <v>275</v>
      </c>
      <c r="D98" s="54">
        <v>342</v>
      </c>
      <c r="E98" s="369">
        <v>7649.2562214592663</v>
      </c>
      <c r="F98" s="369">
        <v>-7649.2562214592663</v>
      </c>
      <c r="G98" s="369"/>
      <c r="H98" s="369"/>
      <c r="I98" s="369"/>
      <c r="J98" s="369"/>
      <c r="K98" s="369"/>
      <c r="L98" s="369"/>
      <c r="M98" s="369"/>
      <c r="N98" s="369"/>
      <c r="O98" s="369"/>
      <c r="P98" s="369"/>
      <c r="Q98" s="369"/>
      <c r="R98" s="120">
        <f t="shared" si="7"/>
        <v>0</v>
      </c>
      <c r="T98" s="213">
        <f t="shared" si="6"/>
        <v>0</v>
      </c>
    </row>
    <row r="99" spans="3:20" x14ac:dyDescent="0.35">
      <c r="C99" s="158" t="s">
        <v>243</v>
      </c>
      <c r="D99" s="54">
        <v>395</v>
      </c>
      <c r="E99" s="369"/>
      <c r="F99" s="369"/>
      <c r="G99" s="369"/>
      <c r="H99" s="369"/>
      <c r="I99" s="369"/>
      <c r="J99" s="369"/>
      <c r="K99" s="369"/>
      <c r="L99" s="369"/>
      <c r="M99" s="369"/>
      <c r="N99" s="369"/>
      <c r="O99" s="369"/>
      <c r="P99" s="369"/>
      <c r="Q99" s="369"/>
      <c r="R99" s="120">
        <f t="shared" si="7"/>
        <v>0</v>
      </c>
      <c r="T99" s="213">
        <f t="shared" si="6"/>
        <v>0</v>
      </c>
    </row>
    <row r="100" spans="3:20" x14ac:dyDescent="0.35">
      <c r="C100" s="113" t="s">
        <v>276</v>
      </c>
      <c r="D100" s="150"/>
      <c r="E100" s="369">
        <v>945911.74632876716</v>
      </c>
      <c r="F100" s="369"/>
      <c r="G100" s="369"/>
      <c r="H100" s="369"/>
      <c r="I100" s="369"/>
      <c r="J100" s="369"/>
      <c r="K100" s="369">
        <f>-E100</f>
        <v>-945911.74632876716</v>
      </c>
      <c r="L100" s="369"/>
      <c r="M100" s="369"/>
      <c r="N100" s="369"/>
      <c r="O100" s="369"/>
      <c r="P100" s="369"/>
      <c r="Q100" s="369"/>
      <c r="R100" s="120">
        <f t="shared" si="7"/>
        <v>0</v>
      </c>
      <c r="T100" s="213">
        <f t="shared" si="6"/>
        <v>0</v>
      </c>
    </row>
    <row r="101" spans="3:20" x14ac:dyDescent="0.35">
      <c r="C101" s="113" t="s">
        <v>362</v>
      </c>
      <c r="D101" s="150"/>
      <c r="E101" s="369">
        <v>0</v>
      </c>
      <c r="F101" s="369"/>
      <c r="G101" s="369"/>
      <c r="H101" s="369"/>
      <c r="I101" s="369"/>
      <c r="J101" s="369"/>
      <c r="K101" s="369">
        <f>-E101</f>
        <v>0</v>
      </c>
      <c r="L101" s="369"/>
      <c r="M101" s="369"/>
      <c r="N101" s="369"/>
      <c r="O101" s="369"/>
      <c r="P101" s="369"/>
      <c r="Q101" s="369"/>
      <c r="R101" s="120">
        <f t="shared" si="7"/>
        <v>0</v>
      </c>
      <c r="T101" s="213">
        <f t="shared" si="6"/>
        <v>0</v>
      </c>
    </row>
    <row r="102" spans="3:20" x14ac:dyDescent="0.35">
      <c r="C102" s="113" t="s">
        <v>277</v>
      </c>
      <c r="D102" s="150"/>
      <c r="E102" s="369">
        <v>4885873.1399999997</v>
      </c>
      <c r="F102" s="369">
        <f>-E102</f>
        <v>-4885873.1399999997</v>
      </c>
      <c r="G102" s="369"/>
      <c r="H102" s="369"/>
      <c r="I102" s="369"/>
      <c r="J102" s="369"/>
      <c r="K102" s="369"/>
      <c r="L102" s="369"/>
      <c r="M102" s="369"/>
      <c r="N102" s="369"/>
      <c r="O102" s="369"/>
      <c r="P102" s="369"/>
      <c r="Q102" s="369"/>
      <c r="R102" s="120">
        <f t="shared" si="7"/>
        <v>0</v>
      </c>
      <c r="T102" s="213">
        <f t="shared" si="6"/>
        <v>0</v>
      </c>
    </row>
    <row r="103" spans="3:20" x14ac:dyDescent="0.35">
      <c r="C103" s="121" t="s">
        <v>278</v>
      </c>
      <c r="D103" s="73"/>
      <c r="E103" s="369">
        <v>168959904.85342196</v>
      </c>
      <c r="F103" s="369"/>
      <c r="G103" s="369"/>
      <c r="H103" s="369"/>
      <c r="I103" s="369"/>
      <c r="J103" s="369"/>
      <c r="K103" s="369"/>
      <c r="L103" s="369"/>
      <c r="M103" s="369"/>
      <c r="N103" s="369"/>
      <c r="O103" s="369"/>
      <c r="P103" s="369"/>
      <c r="Q103" s="369"/>
      <c r="R103" s="120">
        <f t="shared" si="7"/>
        <v>168959904.85342196</v>
      </c>
      <c r="T103" s="213">
        <f t="shared" si="6"/>
        <v>168.95990485342196</v>
      </c>
    </row>
    <row r="104" spans="3:20" x14ac:dyDescent="0.35">
      <c r="C104" s="122" t="s">
        <v>279</v>
      </c>
      <c r="D104" s="73"/>
      <c r="E104" s="369">
        <v>18103423.669999998</v>
      </c>
      <c r="F104" s="369"/>
      <c r="G104" s="369"/>
      <c r="H104" s="369"/>
      <c r="I104" s="369"/>
      <c r="J104" s="369"/>
      <c r="K104" s="369"/>
      <c r="L104" s="369"/>
      <c r="M104" s="369"/>
      <c r="N104" s="369"/>
      <c r="O104" s="369"/>
      <c r="P104" s="369"/>
      <c r="Q104" s="369"/>
      <c r="R104" s="120">
        <f t="shared" si="7"/>
        <v>18103423.669999998</v>
      </c>
      <c r="S104" s="111"/>
      <c r="T104" s="213">
        <f t="shared" si="6"/>
        <v>18.103423669999998</v>
      </c>
    </row>
    <row r="105" spans="3:20" x14ac:dyDescent="0.35">
      <c r="C105" s="122" t="s">
        <v>280</v>
      </c>
      <c r="D105" s="73"/>
      <c r="E105" s="369">
        <v>4615028.2265216988</v>
      </c>
      <c r="F105" s="369"/>
      <c r="G105" s="369"/>
      <c r="H105" s="369"/>
      <c r="I105" s="369"/>
      <c r="J105" s="369"/>
      <c r="K105" s="369"/>
      <c r="L105" s="369"/>
      <c r="M105" s="369"/>
      <c r="N105" s="369">
        <f t="shared" ref="N105:N115" si="8">-SUM(E105:F105)</f>
        <v>-4615028.2265216988</v>
      </c>
      <c r="O105" s="369"/>
      <c r="P105" s="369"/>
      <c r="Q105" s="369"/>
      <c r="R105" s="120">
        <f t="shared" si="7"/>
        <v>0</v>
      </c>
      <c r="S105" s="111"/>
      <c r="T105" s="213">
        <f t="shared" si="6"/>
        <v>0</v>
      </c>
    </row>
    <row r="106" spans="3:20" x14ac:dyDescent="0.35">
      <c r="C106" s="113" t="s">
        <v>281</v>
      </c>
      <c r="D106" s="73"/>
      <c r="E106" s="369">
        <v>341668</v>
      </c>
      <c r="F106" s="369"/>
      <c r="G106" s="369"/>
      <c r="H106" s="369"/>
      <c r="I106" s="369"/>
      <c r="J106" s="369"/>
      <c r="K106" s="369">
        <f>-E106</f>
        <v>-341668</v>
      </c>
      <c r="L106" s="369"/>
      <c r="M106" s="369"/>
      <c r="N106" s="369"/>
      <c r="O106" s="369"/>
      <c r="P106" s="369"/>
      <c r="Q106" s="369"/>
      <c r="R106" s="120">
        <f t="shared" si="7"/>
        <v>0</v>
      </c>
      <c r="S106" s="111"/>
      <c r="T106" s="213">
        <f t="shared" si="6"/>
        <v>0</v>
      </c>
    </row>
    <row r="107" spans="3:20" x14ac:dyDescent="0.35">
      <c r="C107" s="113" t="s">
        <v>344</v>
      </c>
      <c r="D107" s="73"/>
      <c r="E107" s="369"/>
      <c r="F107" s="369"/>
      <c r="G107" s="369"/>
      <c r="H107" s="369"/>
      <c r="I107" s="369"/>
      <c r="J107" s="369"/>
      <c r="K107" s="369"/>
      <c r="L107" s="369"/>
      <c r="M107" s="369"/>
      <c r="N107" s="369"/>
      <c r="O107" s="369"/>
      <c r="P107" s="369"/>
      <c r="Q107" s="369"/>
      <c r="R107" s="120">
        <f t="shared" si="7"/>
        <v>0</v>
      </c>
      <c r="S107" s="111"/>
      <c r="T107" s="213">
        <f t="shared" si="6"/>
        <v>0</v>
      </c>
    </row>
    <row r="108" spans="3:20" x14ac:dyDescent="0.35">
      <c r="C108" s="113" t="s">
        <v>282</v>
      </c>
      <c r="D108" s="73"/>
      <c r="E108" s="369"/>
      <c r="F108" s="369"/>
      <c r="G108" s="369"/>
      <c r="H108" s="369"/>
      <c r="I108" s="369"/>
      <c r="J108" s="369"/>
      <c r="K108" s="369"/>
      <c r="L108" s="369"/>
      <c r="M108" s="369"/>
      <c r="N108" s="369"/>
      <c r="O108" s="369"/>
      <c r="P108" s="369"/>
      <c r="Q108" s="369"/>
      <c r="R108" s="120">
        <f t="shared" si="7"/>
        <v>0</v>
      </c>
      <c r="S108" s="111"/>
      <c r="T108" s="213">
        <f t="shared" si="6"/>
        <v>0</v>
      </c>
    </row>
    <row r="109" spans="3:20" x14ac:dyDescent="0.35">
      <c r="C109" s="113" t="s">
        <v>283</v>
      </c>
      <c r="D109" s="73"/>
      <c r="E109" s="369"/>
      <c r="F109" s="369"/>
      <c r="G109" s="369"/>
      <c r="H109" s="369"/>
      <c r="I109" s="369"/>
      <c r="J109" s="369"/>
      <c r="K109" s="369"/>
      <c r="L109" s="369"/>
      <c r="M109" s="369"/>
      <c r="N109" s="369"/>
      <c r="O109" s="369"/>
      <c r="P109" s="369"/>
      <c r="Q109" s="369"/>
      <c r="R109" s="120">
        <f t="shared" si="7"/>
        <v>0</v>
      </c>
      <c r="S109" s="111"/>
      <c r="T109" s="213">
        <f t="shared" si="6"/>
        <v>0</v>
      </c>
    </row>
    <row r="110" spans="3:20" x14ac:dyDescent="0.35">
      <c r="C110" s="113" t="s">
        <v>284</v>
      </c>
      <c r="D110" s="73"/>
      <c r="E110" s="369">
        <v>53812486.039162979</v>
      </c>
      <c r="F110" s="369"/>
      <c r="G110" s="369"/>
      <c r="H110" s="369"/>
      <c r="I110" s="369"/>
      <c r="J110" s="369"/>
      <c r="K110" s="369"/>
      <c r="L110" s="369"/>
      <c r="M110" s="369"/>
      <c r="N110" s="369"/>
      <c r="O110" s="369"/>
      <c r="P110" s="369"/>
      <c r="Q110" s="369"/>
      <c r="R110" s="120">
        <f t="shared" si="7"/>
        <v>53812486.039162979</v>
      </c>
      <c r="S110" s="111"/>
      <c r="T110" s="213">
        <f t="shared" si="6"/>
        <v>53.812486039162977</v>
      </c>
    </row>
    <row r="111" spans="3:20" x14ac:dyDescent="0.35">
      <c r="C111" s="113" t="s">
        <v>285</v>
      </c>
      <c r="D111" s="73"/>
      <c r="E111" s="369">
        <v>6499099.9874517275</v>
      </c>
      <c r="F111" s="369"/>
      <c r="G111" s="369"/>
      <c r="H111" s="369"/>
      <c r="I111" s="369"/>
      <c r="J111" s="369"/>
      <c r="K111" s="369"/>
      <c r="L111" s="369"/>
      <c r="M111" s="369"/>
      <c r="N111" s="369"/>
      <c r="O111" s="369"/>
      <c r="P111" s="369"/>
      <c r="Q111" s="369"/>
      <c r="R111" s="120">
        <f t="shared" si="7"/>
        <v>6499099.9874517275</v>
      </c>
      <c r="S111" s="111"/>
      <c r="T111" s="213">
        <f t="shared" si="6"/>
        <v>6.4990999874517277</v>
      </c>
    </row>
    <row r="112" spans="3:20" x14ac:dyDescent="0.35">
      <c r="C112" s="113" t="s">
        <v>286</v>
      </c>
      <c r="D112" s="73"/>
      <c r="E112" s="369"/>
      <c r="F112" s="369"/>
      <c r="G112" s="369"/>
      <c r="H112" s="369"/>
      <c r="I112" s="369"/>
      <c r="J112" s="369"/>
      <c r="K112" s="369"/>
      <c r="L112" s="369"/>
      <c r="M112" s="369"/>
      <c r="N112" s="369"/>
      <c r="O112" s="369"/>
      <c r="P112" s="369"/>
      <c r="Q112" s="369"/>
      <c r="R112" s="120">
        <f t="shared" si="7"/>
        <v>0</v>
      </c>
      <c r="S112" s="111"/>
      <c r="T112" s="213">
        <f t="shared" si="6"/>
        <v>0</v>
      </c>
    </row>
    <row r="113" spans="3:20" x14ac:dyDescent="0.35">
      <c r="C113" s="113" t="s">
        <v>287</v>
      </c>
      <c r="D113" s="73"/>
      <c r="E113" s="369"/>
      <c r="F113" s="369"/>
      <c r="G113" s="369"/>
      <c r="H113" s="369"/>
      <c r="I113" s="369"/>
      <c r="J113" s="369"/>
      <c r="K113" s="369"/>
      <c r="L113" s="369"/>
      <c r="M113" s="369"/>
      <c r="N113" s="369"/>
      <c r="O113" s="369"/>
      <c r="P113" s="369"/>
      <c r="Q113" s="369"/>
      <c r="R113" s="120">
        <f t="shared" si="7"/>
        <v>0</v>
      </c>
      <c r="S113" s="111"/>
      <c r="T113" s="213">
        <f t="shared" si="6"/>
        <v>0</v>
      </c>
    </row>
    <row r="114" spans="3:20" x14ac:dyDescent="0.35">
      <c r="C114" s="113" t="s">
        <v>288</v>
      </c>
      <c r="D114" s="73"/>
      <c r="E114" s="369">
        <v>386995.72352439538</v>
      </c>
      <c r="F114" s="369"/>
      <c r="G114" s="369"/>
      <c r="H114" s="369"/>
      <c r="I114" s="369"/>
      <c r="J114" s="369"/>
      <c r="K114" s="369"/>
      <c r="L114" s="369"/>
      <c r="M114" s="369"/>
      <c r="N114" s="369">
        <f t="shared" si="8"/>
        <v>-386995.72352439538</v>
      </c>
      <c r="O114" s="369"/>
      <c r="P114" s="369"/>
      <c r="Q114" s="369"/>
      <c r="R114" s="120">
        <f t="shared" si="7"/>
        <v>0</v>
      </c>
      <c r="S114" s="111"/>
      <c r="T114" s="213">
        <f t="shared" si="6"/>
        <v>0</v>
      </c>
    </row>
    <row r="115" spans="3:20" x14ac:dyDescent="0.35">
      <c r="C115" s="113" t="s">
        <v>289</v>
      </c>
      <c r="D115" s="73"/>
      <c r="E115" s="369">
        <v>38224.206538547201</v>
      </c>
      <c r="F115" s="369"/>
      <c r="G115" s="369"/>
      <c r="H115" s="369"/>
      <c r="I115" s="369"/>
      <c r="J115" s="369"/>
      <c r="K115" s="369"/>
      <c r="L115" s="369"/>
      <c r="M115" s="369"/>
      <c r="N115" s="369">
        <f t="shared" si="8"/>
        <v>-38224.206538547201</v>
      </c>
      <c r="O115" s="369"/>
      <c r="P115" s="369"/>
      <c r="Q115" s="369"/>
      <c r="R115" s="120">
        <f t="shared" si="7"/>
        <v>0</v>
      </c>
      <c r="S115" s="111"/>
      <c r="T115" s="213">
        <f t="shared" si="6"/>
        <v>0</v>
      </c>
    </row>
    <row r="116" spans="3:20" x14ac:dyDescent="0.35">
      <c r="C116" s="113" t="s">
        <v>290</v>
      </c>
      <c r="D116" s="73"/>
      <c r="E116" s="369">
        <v>110133.09740262275</v>
      </c>
      <c r="F116" s="369"/>
      <c r="G116" s="369">
        <f>-E116</f>
        <v>-110133.09740262275</v>
      </c>
      <c r="H116" s="369"/>
      <c r="I116" s="369"/>
      <c r="J116" s="369"/>
      <c r="K116" s="369"/>
      <c r="L116" s="369"/>
      <c r="M116" s="369"/>
      <c r="N116" s="369"/>
      <c r="O116" s="369"/>
      <c r="P116" s="369"/>
      <c r="Q116" s="369"/>
      <c r="R116" s="120">
        <f t="shared" si="7"/>
        <v>0</v>
      </c>
      <c r="S116" s="111"/>
      <c r="T116" s="213">
        <f t="shared" si="6"/>
        <v>0</v>
      </c>
    </row>
    <row r="117" spans="3:20" x14ac:dyDescent="0.35">
      <c r="C117" s="113" t="s">
        <v>256</v>
      </c>
      <c r="D117" s="73"/>
      <c r="E117" s="369"/>
      <c r="F117" s="369"/>
      <c r="G117" s="369"/>
      <c r="H117" s="369"/>
      <c r="I117" s="369"/>
      <c r="J117" s="369"/>
      <c r="K117" s="369"/>
      <c r="L117" s="369"/>
      <c r="M117" s="369"/>
      <c r="N117" s="369"/>
      <c r="O117" s="369"/>
      <c r="P117" s="369"/>
      <c r="Q117" s="369"/>
      <c r="R117" s="120">
        <f t="shared" si="7"/>
        <v>0</v>
      </c>
      <c r="S117" s="111"/>
      <c r="T117" s="213">
        <f t="shared" si="6"/>
        <v>0</v>
      </c>
    </row>
    <row r="118" spans="3:20" x14ac:dyDescent="0.35">
      <c r="C118" s="113" t="s">
        <v>291</v>
      </c>
      <c r="D118" s="73"/>
      <c r="E118" s="369">
        <v>0</v>
      </c>
      <c r="F118" s="369"/>
      <c r="G118" s="369"/>
      <c r="H118" s="369"/>
      <c r="I118" s="369"/>
      <c r="J118" s="369"/>
      <c r="K118" s="369"/>
      <c r="L118" s="369"/>
      <c r="M118" s="369"/>
      <c r="N118" s="369"/>
      <c r="O118" s="369"/>
      <c r="P118" s="369"/>
      <c r="Q118" s="369"/>
      <c r="R118" s="120">
        <f t="shared" si="7"/>
        <v>0</v>
      </c>
      <c r="S118" s="111"/>
      <c r="T118" s="213">
        <f t="shared" si="6"/>
        <v>0</v>
      </c>
    </row>
    <row r="119" spans="3:20" x14ac:dyDescent="0.35">
      <c r="C119" s="113" t="s">
        <v>246</v>
      </c>
      <c r="D119" s="73"/>
      <c r="E119" s="369">
        <v>9341152.3339742124</v>
      </c>
      <c r="F119" s="369"/>
      <c r="G119" s="369"/>
      <c r="H119" s="369"/>
      <c r="I119" s="369"/>
      <c r="J119" s="369"/>
      <c r="K119" s="369"/>
      <c r="L119" s="369"/>
      <c r="M119" s="369"/>
      <c r="N119" s="369"/>
      <c r="O119" s="369"/>
      <c r="P119" s="369"/>
      <c r="Q119" s="369"/>
      <c r="R119" s="120">
        <f t="shared" si="7"/>
        <v>9341152.3339742124</v>
      </c>
      <c r="S119" s="111"/>
      <c r="T119" s="213">
        <f t="shared" si="6"/>
        <v>9.3411523339742129</v>
      </c>
    </row>
    <row r="120" spans="3:20" x14ac:dyDescent="0.35">
      <c r="C120" s="113" t="s">
        <v>292</v>
      </c>
      <c r="D120" s="73"/>
      <c r="E120" s="369"/>
      <c r="F120" s="369"/>
      <c r="G120" s="369"/>
      <c r="H120" s="369"/>
      <c r="I120" s="369"/>
      <c r="J120" s="369"/>
      <c r="K120" s="369"/>
      <c r="L120" s="369"/>
      <c r="M120" s="369"/>
      <c r="N120" s="369"/>
      <c r="O120" s="369"/>
      <c r="P120" s="369"/>
      <c r="Q120" s="369"/>
      <c r="R120" s="120">
        <f t="shared" si="7"/>
        <v>0</v>
      </c>
      <c r="T120" s="213">
        <f t="shared" si="6"/>
        <v>0</v>
      </c>
    </row>
    <row r="121" spans="3:20" x14ac:dyDescent="0.35">
      <c r="C121" s="113" t="s">
        <v>345</v>
      </c>
      <c r="D121" s="73"/>
      <c r="E121" s="369">
        <v>-698222.97679170244</v>
      </c>
      <c r="F121" s="369"/>
      <c r="G121" s="369">
        <f>-E121</f>
        <v>698222.97679170244</v>
      </c>
      <c r="H121" s="369"/>
      <c r="I121" s="369"/>
      <c r="J121" s="369"/>
      <c r="K121" s="369"/>
      <c r="L121" s="369"/>
      <c r="M121" s="369"/>
      <c r="N121" s="369"/>
      <c r="O121" s="369"/>
      <c r="P121" s="369"/>
      <c r="Q121" s="369"/>
      <c r="R121" s="120">
        <f t="shared" si="7"/>
        <v>0</v>
      </c>
      <c r="T121" s="213">
        <f t="shared" si="6"/>
        <v>0</v>
      </c>
    </row>
    <row r="122" spans="3:20" x14ac:dyDescent="0.35">
      <c r="C122" s="125" t="s">
        <v>363</v>
      </c>
      <c r="D122" s="73"/>
      <c r="E122" s="369">
        <v>0</v>
      </c>
      <c r="F122" s="369"/>
      <c r="G122" s="369"/>
      <c r="H122" s="369"/>
      <c r="I122" s="369"/>
      <c r="J122" s="369"/>
      <c r="K122" s="369"/>
      <c r="L122" s="369"/>
      <c r="M122" s="369"/>
      <c r="N122" s="369"/>
      <c r="O122" s="369"/>
      <c r="P122" s="369"/>
      <c r="Q122" s="369"/>
      <c r="R122" s="120">
        <f t="shared" si="7"/>
        <v>0</v>
      </c>
      <c r="T122" s="213">
        <f t="shared" si="6"/>
        <v>0</v>
      </c>
    </row>
    <row r="123" spans="3:20" x14ac:dyDescent="0.35">
      <c r="C123" s="125" t="s">
        <v>364</v>
      </c>
      <c r="D123" s="73"/>
      <c r="E123" s="369">
        <v>0</v>
      </c>
      <c r="F123" s="369"/>
      <c r="G123" s="369"/>
      <c r="H123" s="369"/>
      <c r="I123" s="369"/>
      <c r="J123" s="369"/>
      <c r="K123" s="369"/>
      <c r="L123" s="369"/>
      <c r="M123" s="369"/>
      <c r="N123" s="369"/>
      <c r="O123" s="369"/>
      <c r="P123" s="369"/>
      <c r="Q123" s="369"/>
      <c r="R123" s="120">
        <f t="shared" si="7"/>
        <v>0</v>
      </c>
      <c r="T123" s="213">
        <f t="shared" si="6"/>
        <v>0</v>
      </c>
    </row>
    <row r="124" spans="3:20" x14ac:dyDescent="0.35">
      <c r="C124" s="113" t="s">
        <v>294</v>
      </c>
      <c r="D124" s="73"/>
      <c r="E124" s="369"/>
      <c r="F124" s="369"/>
      <c r="G124" s="369"/>
      <c r="H124" s="369"/>
      <c r="I124" s="369"/>
      <c r="J124" s="369"/>
      <c r="K124" s="369"/>
      <c r="L124" s="369"/>
      <c r="M124" s="369"/>
      <c r="N124" s="369">
        <f>-SUM(N85:N123)</f>
        <v>5040248.156584641</v>
      </c>
      <c r="O124" s="369"/>
      <c r="P124" s="369"/>
      <c r="Q124" s="369"/>
      <c r="R124" s="120">
        <f t="shared" si="7"/>
        <v>5040248.156584641</v>
      </c>
      <c r="T124" s="213">
        <f t="shared" si="6"/>
        <v>5.0402481565846413</v>
      </c>
    </row>
    <row r="125" spans="3:20" x14ac:dyDescent="0.35">
      <c r="C125" s="113" t="s">
        <v>295</v>
      </c>
      <c r="D125" s="73"/>
      <c r="E125" s="369"/>
      <c r="F125" s="369"/>
      <c r="G125" s="369"/>
      <c r="H125" s="369"/>
      <c r="I125" s="369"/>
      <c r="J125" s="369"/>
      <c r="K125" s="369"/>
      <c r="L125" s="369">
        <f>-SUM(L85:L120)</f>
        <v>26127661.559439998</v>
      </c>
      <c r="M125" s="369"/>
      <c r="N125" s="369"/>
      <c r="O125" s="369"/>
      <c r="P125" s="369"/>
      <c r="Q125" s="369"/>
      <c r="R125" s="120">
        <f>SUM(E125:Q125)</f>
        <v>26127661.559439998</v>
      </c>
      <c r="T125" s="287">
        <f t="shared" si="6"/>
        <v>26.127661559439996</v>
      </c>
    </row>
    <row r="126" spans="3:20" x14ac:dyDescent="0.35">
      <c r="C126" s="113" t="s">
        <v>296</v>
      </c>
      <c r="D126" s="73"/>
      <c r="E126" s="369"/>
      <c r="F126" s="369"/>
      <c r="G126" s="369"/>
      <c r="H126" s="369"/>
      <c r="I126" s="369"/>
      <c r="J126" s="369"/>
      <c r="K126" s="369">
        <f>-SUM(K85:K121)</f>
        <v>1287579.7463287672</v>
      </c>
      <c r="L126" s="369"/>
      <c r="M126" s="369"/>
      <c r="N126" s="369"/>
      <c r="O126" s="369"/>
      <c r="P126" s="369"/>
      <c r="Q126" s="369"/>
      <c r="R126" s="120">
        <f>SUM(E126:Q126)</f>
        <v>1287579.7463287672</v>
      </c>
      <c r="T126" s="287">
        <f t="shared" si="6"/>
        <v>1.2875797463287673</v>
      </c>
    </row>
    <row r="127" spans="3:20" x14ac:dyDescent="0.35">
      <c r="C127" s="113"/>
      <c r="D127" s="164"/>
      <c r="E127" s="369"/>
      <c r="F127" s="369"/>
      <c r="G127" s="369"/>
      <c r="H127" s="369"/>
      <c r="I127" s="369"/>
      <c r="J127" s="369"/>
      <c r="K127" s="369"/>
      <c r="L127" s="369"/>
      <c r="M127" s="369"/>
      <c r="N127" s="369"/>
      <c r="O127" s="369"/>
      <c r="P127" s="369"/>
      <c r="Q127" s="369"/>
      <c r="R127" s="120"/>
      <c r="T127" s="287">
        <f t="shared" si="6"/>
        <v>0</v>
      </c>
    </row>
    <row r="128" spans="3:20" x14ac:dyDescent="0.35">
      <c r="C128" s="113"/>
      <c r="D128" s="164"/>
      <c r="E128" s="369"/>
      <c r="F128" s="369"/>
      <c r="G128" s="369"/>
      <c r="H128" s="369"/>
      <c r="I128" s="369"/>
      <c r="J128" s="369"/>
      <c r="K128" s="369"/>
      <c r="L128" s="369"/>
      <c r="M128" s="369"/>
      <c r="N128" s="369"/>
      <c r="O128" s="369"/>
      <c r="P128" s="369"/>
      <c r="Q128" s="369"/>
      <c r="R128" s="120"/>
      <c r="T128" s="287">
        <f t="shared" si="6"/>
        <v>0</v>
      </c>
    </row>
    <row r="129" spans="3:21" x14ac:dyDescent="0.35">
      <c r="C129" s="113"/>
      <c r="D129" s="164"/>
      <c r="E129" s="369"/>
      <c r="F129" s="369"/>
      <c r="G129" s="369"/>
      <c r="H129" s="369"/>
      <c r="I129" s="369"/>
      <c r="J129" s="369"/>
      <c r="K129" s="369"/>
      <c r="L129" s="369"/>
      <c r="M129" s="369"/>
      <c r="N129" s="369"/>
      <c r="O129" s="369"/>
      <c r="P129" s="369"/>
      <c r="Q129" s="369"/>
      <c r="R129" s="120"/>
      <c r="T129" s="287">
        <f t="shared" si="6"/>
        <v>0</v>
      </c>
    </row>
    <row r="130" spans="3:21" x14ac:dyDescent="0.35">
      <c r="C130" s="117" t="s">
        <v>297</v>
      </c>
      <c r="D130" s="164"/>
      <c r="E130" s="138">
        <f>SUM(E85:E129)</f>
        <v>541271688.76558256</v>
      </c>
      <c r="F130" s="138">
        <f>SUM(F85:F129)</f>
        <v>-5979808.607508623</v>
      </c>
      <c r="G130" s="138">
        <f t="shared" ref="G130:P130" si="9">SUM(G85:G125)</f>
        <v>588089.87938907975</v>
      </c>
      <c r="H130" s="138">
        <f t="shared" si="9"/>
        <v>0</v>
      </c>
      <c r="I130" s="138">
        <f t="shared" si="9"/>
        <v>0</v>
      </c>
      <c r="J130" s="138">
        <f t="shared" si="9"/>
        <v>0</v>
      </c>
      <c r="K130" s="138">
        <f>SUM(K85:K129)</f>
        <v>0</v>
      </c>
      <c r="L130" s="138">
        <f>SUM(L85:L125)</f>
        <v>0</v>
      </c>
      <c r="M130" s="138">
        <f t="shared" si="9"/>
        <v>0</v>
      </c>
      <c r="N130" s="138">
        <f t="shared" si="9"/>
        <v>0</v>
      </c>
      <c r="O130" s="138">
        <f t="shared" si="9"/>
        <v>0</v>
      </c>
      <c r="P130" s="138">
        <f t="shared" si="9"/>
        <v>0</v>
      </c>
      <c r="Q130" s="138">
        <f>SUM(Q85:Q125)</f>
        <v>0</v>
      </c>
      <c r="R130" s="118">
        <f>SUM(R84:R129)</f>
        <v>535879970.03746313</v>
      </c>
      <c r="T130" s="287">
        <f>R130/1000000</f>
        <v>535.87997003746318</v>
      </c>
    </row>
    <row r="131" spans="3:21" x14ac:dyDescent="0.35">
      <c r="C131" s="175"/>
      <c r="D131" s="164"/>
      <c r="E131" s="164"/>
      <c r="F131" s="149"/>
      <c r="G131" s="149"/>
      <c r="H131" s="149"/>
      <c r="I131" s="149"/>
      <c r="J131" s="149"/>
      <c r="K131" s="149"/>
      <c r="L131" s="149"/>
      <c r="M131" s="149"/>
      <c r="N131" s="149"/>
      <c r="O131" s="149"/>
      <c r="P131" s="149"/>
      <c r="Q131" s="369"/>
      <c r="R131" s="120"/>
      <c r="T131" s="287"/>
    </row>
    <row r="132" spans="3:21" x14ac:dyDescent="0.35">
      <c r="C132" s="156" t="s">
        <v>298</v>
      </c>
      <c r="D132" s="164"/>
      <c r="E132" s="142">
        <f t="shared" ref="E132:R132" si="10">+E12+E82-E130</f>
        <v>-8109380.930260241</v>
      </c>
      <c r="F132" s="142">
        <f t="shared" si="10"/>
        <v>17310777.229698878</v>
      </c>
      <c r="G132" s="142">
        <f t="shared" si="10"/>
        <v>0</v>
      </c>
      <c r="H132" s="142">
        <f t="shared" si="10"/>
        <v>0</v>
      </c>
      <c r="I132" s="142">
        <f t="shared" si="10"/>
        <v>0</v>
      </c>
      <c r="J132" s="142">
        <f t="shared" si="10"/>
        <v>0</v>
      </c>
      <c r="K132" s="142">
        <f t="shared" si="10"/>
        <v>0</v>
      </c>
      <c r="L132" s="142">
        <f t="shared" si="10"/>
        <v>0</v>
      </c>
      <c r="M132" s="142">
        <f t="shared" si="10"/>
        <v>0</v>
      </c>
      <c r="N132" s="142">
        <f t="shared" si="10"/>
        <v>0</v>
      </c>
      <c r="O132" s="142">
        <f t="shared" si="10"/>
        <v>0</v>
      </c>
      <c r="P132" s="142">
        <f t="shared" si="10"/>
        <v>0</v>
      </c>
      <c r="Q132" s="142">
        <f t="shared" si="10"/>
        <v>0</v>
      </c>
      <c r="R132" s="118">
        <f t="shared" si="10"/>
        <v>9201396.2994385362</v>
      </c>
      <c r="T132" s="287">
        <f>R132/1000000</f>
        <v>9.201396299438537</v>
      </c>
    </row>
    <row r="133" spans="3:21" x14ac:dyDescent="0.35">
      <c r="C133" s="156"/>
      <c r="D133" s="164"/>
      <c r="E133" s="140"/>
      <c r="F133" s="140"/>
      <c r="G133" s="140"/>
      <c r="H133" s="140"/>
      <c r="I133" s="140"/>
      <c r="J133" s="140"/>
      <c r="K133" s="140"/>
      <c r="L133" s="140"/>
      <c r="M133" s="140"/>
      <c r="N133" s="140"/>
      <c r="O133" s="140"/>
      <c r="P133" s="140"/>
      <c r="Q133" s="140"/>
      <c r="R133" s="118"/>
      <c r="T133" s="287"/>
    </row>
    <row r="134" spans="3:21" x14ac:dyDescent="0.35">
      <c r="C134" s="119" t="s">
        <v>299</v>
      </c>
      <c r="D134" s="164">
        <v>311</v>
      </c>
      <c r="E134" s="369"/>
      <c r="F134" s="369"/>
      <c r="G134" s="369"/>
      <c r="H134" s="369"/>
      <c r="I134" s="369"/>
      <c r="J134" s="369"/>
      <c r="K134" s="369"/>
      <c r="L134" s="369"/>
      <c r="M134" s="369"/>
      <c r="N134" s="369"/>
      <c r="O134" s="369"/>
      <c r="P134" s="369"/>
      <c r="Q134" s="369"/>
      <c r="R134" s="369">
        <f>SUM(E134:Q134)</f>
        <v>0</v>
      </c>
      <c r="T134" s="287">
        <f>R134/1000000</f>
        <v>0</v>
      </c>
    </row>
    <row r="135" spans="3:21" x14ac:dyDescent="0.35">
      <c r="C135" s="119" t="s">
        <v>300</v>
      </c>
      <c r="D135" s="164">
        <v>320</v>
      </c>
      <c r="E135" s="369"/>
      <c r="F135" s="369"/>
      <c r="G135" s="369"/>
      <c r="H135" s="369"/>
      <c r="I135" s="369"/>
      <c r="J135" s="369"/>
      <c r="K135" s="369"/>
      <c r="L135" s="369"/>
      <c r="M135" s="369"/>
      <c r="N135" s="369"/>
      <c r="O135" s="369"/>
      <c r="P135" s="369"/>
      <c r="Q135" s="369"/>
      <c r="R135" s="369">
        <f t="shared" ref="R135:R140" si="11">SUM(E135:Q135)</f>
        <v>0</v>
      </c>
      <c r="T135" s="287">
        <f>R135/1000000</f>
        <v>0</v>
      </c>
    </row>
    <row r="136" spans="3:21" x14ac:dyDescent="0.35">
      <c r="C136" s="119" t="s">
        <v>301</v>
      </c>
      <c r="D136" s="164">
        <v>325</v>
      </c>
      <c r="E136" s="369">
        <v>1249500</v>
      </c>
      <c r="F136" s="369"/>
      <c r="G136" s="369"/>
      <c r="H136" s="369"/>
      <c r="I136" s="369"/>
      <c r="J136" s="369"/>
      <c r="K136" s="369"/>
      <c r="L136" s="369"/>
      <c r="M136" s="369"/>
      <c r="N136" s="369"/>
      <c r="O136" s="369"/>
      <c r="P136" s="369"/>
      <c r="Q136" s="369"/>
      <c r="R136" s="369">
        <f t="shared" si="11"/>
        <v>1249500</v>
      </c>
      <c r="T136" s="287">
        <f>R136/1000000</f>
        <v>1.2495000000000001</v>
      </c>
    </row>
    <row r="137" spans="3:21" x14ac:dyDescent="0.35">
      <c r="C137" s="119" t="s">
        <v>302</v>
      </c>
      <c r="D137" s="164">
        <v>332</v>
      </c>
      <c r="E137" s="369"/>
      <c r="F137" s="369"/>
      <c r="G137" s="369"/>
      <c r="H137" s="369"/>
      <c r="I137" s="369"/>
      <c r="J137" s="369"/>
      <c r="K137" s="369"/>
      <c r="L137" s="369"/>
      <c r="M137" s="369"/>
      <c r="N137" s="369"/>
      <c r="O137" s="369"/>
      <c r="P137" s="369"/>
      <c r="Q137" s="369"/>
      <c r="R137" s="369">
        <f t="shared" si="11"/>
        <v>0</v>
      </c>
      <c r="T137" s="287">
        <f>R137/1000000</f>
        <v>0</v>
      </c>
      <c r="U137" s="202"/>
    </row>
    <row r="138" spans="3:21" x14ac:dyDescent="0.35">
      <c r="C138" s="119" t="s">
        <v>303</v>
      </c>
      <c r="D138" s="164">
        <v>335</v>
      </c>
      <c r="E138" s="369"/>
      <c r="F138" s="369"/>
      <c r="G138" s="369"/>
      <c r="H138" s="369"/>
      <c r="I138" s="369"/>
      <c r="J138" s="369"/>
      <c r="K138" s="369"/>
      <c r="L138" s="369"/>
      <c r="M138" s="369"/>
      <c r="N138" s="369"/>
      <c r="O138" s="369"/>
      <c r="P138" s="369"/>
      <c r="Q138" s="369"/>
      <c r="R138" s="369">
        <f t="shared" si="11"/>
        <v>0</v>
      </c>
      <c r="T138" s="287">
        <f t="shared" ref="T138:T140" si="12">R138/1000000</f>
        <v>0</v>
      </c>
    </row>
    <row r="139" spans="3:21" x14ac:dyDescent="0.35">
      <c r="C139" s="119" t="s">
        <v>304</v>
      </c>
      <c r="D139" s="164">
        <v>331</v>
      </c>
      <c r="E139" s="369">
        <v>0</v>
      </c>
      <c r="F139" s="369"/>
      <c r="G139" s="369"/>
      <c r="H139" s="369"/>
      <c r="I139" s="369"/>
      <c r="J139" s="369"/>
      <c r="K139" s="369"/>
      <c r="L139" s="369"/>
      <c r="M139" s="369"/>
      <c r="N139" s="369"/>
      <c r="O139" s="369"/>
      <c r="P139" s="369">
        <f>E142+F132</f>
        <v>7951896.2994386367</v>
      </c>
      <c r="Q139" s="369"/>
      <c r="R139" s="369">
        <f t="shared" si="11"/>
        <v>7951896.2994386367</v>
      </c>
      <c r="T139" s="287">
        <f t="shared" si="12"/>
        <v>7.9518962994386371</v>
      </c>
    </row>
    <row r="140" spans="3:21" x14ac:dyDescent="0.35">
      <c r="C140" s="175"/>
      <c r="D140" s="164"/>
      <c r="E140" s="369"/>
      <c r="F140" s="369"/>
      <c r="G140" s="369"/>
      <c r="H140" s="369"/>
      <c r="I140" s="369"/>
      <c r="J140" s="369"/>
      <c r="K140" s="369"/>
      <c r="L140" s="369"/>
      <c r="M140" s="369"/>
      <c r="N140" s="369"/>
      <c r="O140" s="369"/>
      <c r="P140" s="369"/>
      <c r="Q140" s="369"/>
      <c r="R140" s="369">
        <f t="shared" si="11"/>
        <v>0</v>
      </c>
      <c r="T140" s="287">
        <f t="shared" si="12"/>
        <v>0</v>
      </c>
    </row>
    <row r="141" spans="3:21" x14ac:dyDescent="0.35">
      <c r="C141" s="327"/>
      <c r="D141" s="328"/>
      <c r="E141" s="329"/>
      <c r="F141" s="185"/>
      <c r="G141" s="185"/>
      <c r="H141" s="185"/>
      <c r="I141" s="185"/>
      <c r="J141" s="185"/>
      <c r="K141" s="185"/>
      <c r="L141" s="185"/>
      <c r="M141" s="185"/>
      <c r="N141" s="185"/>
      <c r="O141" s="185"/>
      <c r="P141" s="185"/>
      <c r="R141" s="120"/>
      <c r="T141" s="214"/>
    </row>
    <row r="142" spans="3:21" ht="15" thickBot="1" x14ac:dyDescent="0.4">
      <c r="C142" s="124" t="s">
        <v>381</v>
      </c>
      <c r="D142" s="290"/>
      <c r="E142" s="272">
        <f>E132-SUM(E134:E140)</f>
        <v>-9358880.930260241</v>
      </c>
      <c r="F142" s="272">
        <f>F132-SUM(F134:F140)</f>
        <v>17310777.229698878</v>
      </c>
      <c r="G142" s="272">
        <f t="shared" ref="G142:P142" si="13">G132-SUM(G134:G140)</f>
        <v>0</v>
      </c>
      <c r="H142" s="272">
        <f t="shared" si="13"/>
        <v>0</v>
      </c>
      <c r="I142" s="272">
        <f t="shared" si="13"/>
        <v>0</v>
      </c>
      <c r="J142" s="272">
        <f t="shared" si="13"/>
        <v>0</v>
      </c>
      <c r="K142" s="272">
        <f t="shared" si="13"/>
        <v>0</v>
      </c>
      <c r="L142" s="272">
        <f t="shared" si="13"/>
        <v>0</v>
      </c>
      <c r="M142" s="272">
        <f t="shared" si="13"/>
        <v>0</v>
      </c>
      <c r="N142" s="272">
        <f t="shared" si="13"/>
        <v>0</v>
      </c>
      <c r="O142" s="272">
        <f t="shared" si="13"/>
        <v>0</v>
      </c>
      <c r="P142" s="272">
        <f t="shared" si="13"/>
        <v>-7951896.2994386367</v>
      </c>
      <c r="Q142" s="157">
        <f>Q132-SUM(Q134:Q140)</f>
        <v>0</v>
      </c>
      <c r="R142" s="223">
        <f>R132-SUM(R134:R140)</f>
        <v>-1.0058283805847168E-7</v>
      </c>
      <c r="T142" s="271">
        <f>R142/1000000</f>
        <v>-1.0058283805847168E-13</v>
      </c>
    </row>
    <row r="143" spans="3:21" x14ac:dyDescent="0.35">
      <c r="D143" s="198"/>
      <c r="E143" s="70"/>
      <c r="T143" s="141"/>
    </row>
    <row r="144" spans="3:21" ht="15" thickBot="1" x14ac:dyDescent="0.4">
      <c r="D144" s="198"/>
      <c r="E144" s="70"/>
      <c r="T144" s="141"/>
    </row>
    <row r="145" spans="4:20" ht="15" thickBot="1" x14ac:dyDescent="0.4">
      <c r="D145" s="198"/>
      <c r="E145" s="70"/>
      <c r="K145" s="322" t="s">
        <v>382</v>
      </c>
      <c r="L145" s="323"/>
      <c r="M145" s="323"/>
      <c r="N145" s="323"/>
      <c r="O145" s="323"/>
      <c r="P145" s="323"/>
      <c r="Q145" s="323"/>
      <c r="R145" s="323"/>
      <c r="S145" s="323"/>
      <c r="T145" s="324"/>
    </row>
    <row r="146" spans="4:20" ht="43" customHeight="1" x14ac:dyDescent="0.35">
      <c r="D146" s="198"/>
      <c r="E146" s="70"/>
      <c r="K146" s="227"/>
      <c r="L146" s="226"/>
      <c r="M146" s="226"/>
      <c r="N146" s="228"/>
      <c r="O146" s="228"/>
      <c r="P146" s="229" t="s">
        <v>383</v>
      </c>
      <c r="Q146" s="229" t="s">
        <v>384</v>
      </c>
      <c r="R146" s="230" t="s">
        <v>385</v>
      </c>
      <c r="S146" s="230"/>
      <c r="T146" s="231"/>
    </row>
    <row r="147" spans="4:20" x14ac:dyDescent="0.35">
      <c r="D147" s="198"/>
      <c r="E147" s="70"/>
      <c r="K147" s="227"/>
      <c r="L147" s="226"/>
      <c r="M147" s="226"/>
      <c r="N147" s="228"/>
      <c r="O147" s="234" t="s">
        <v>386</v>
      </c>
      <c r="P147" s="243">
        <v>-108305110.17974293</v>
      </c>
      <c r="Q147" s="233">
        <v>0</v>
      </c>
      <c r="R147" s="230"/>
      <c r="S147" s="230"/>
      <c r="T147" s="231"/>
    </row>
    <row r="148" spans="4:20" x14ac:dyDescent="0.35">
      <c r="D148" s="198"/>
      <c r="E148" s="70"/>
      <c r="K148" s="227"/>
      <c r="L148" s="226"/>
      <c r="M148" s="226"/>
      <c r="N148" s="228"/>
      <c r="O148" s="234" t="s">
        <v>387</v>
      </c>
      <c r="P148" s="243">
        <v>-263766087.09565684</v>
      </c>
      <c r="Q148" s="233">
        <v>0</v>
      </c>
      <c r="R148" s="230"/>
      <c r="S148" s="230"/>
      <c r="T148" s="231"/>
    </row>
    <row r="149" spans="4:20" x14ac:dyDescent="0.35">
      <c r="D149" s="198"/>
      <c r="E149" s="70"/>
      <c r="K149" s="227"/>
      <c r="L149" s="226"/>
      <c r="M149" s="226"/>
      <c r="N149" s="228"/>
      <c r="O149" s="234" t="s">
        <v>388</v>
      </c>
      <c r="P149" s="243">
        <v>-163301723.38595045</v>
      </c>
      <c r="Q149" s="243">
        <f>SUM(P147:P152,P155)</f>
        <v>-62220820.981860921</v>
      </c>
      <c r="R149" s="235">
        <v>52596</v>
      </c>
      <c r="S149" s="230"/>
      <c r="T149" s="231"/>
    </row>
    <row r="150" spans="4:20" x14ac:dyDescent="0.35">
      <c r="D150" s="198"/>
      <c r="E150" s="70"/>
      <c r="K150" s="227"/>
      <c r="L150" s="226"/>
      <c r="M150" s="226"/>
      <c r="N150" s="228"/>
      <c r="O150" s="234" t="s">
        <v>389</v>
      </c>
      <c r="P150" s="243">
        <f>-4863200+4932614</f>
        <v>69414</v>
      </c>
      <c r="Q150" s="246"/>
      <c r="R150" s="230"/>
      <c r="S150" s="230"/>
      <c r="T150" s="231"/>
    </row>
    <row r="151" spans="4:20" x14ac:dyDescent="0.35">
      <c r="D151" s="198"/>
      <c r="E151" s="70"/>
      <c r="K151" s="227"/>
      <c r="L151" s="226"/>
      <c r="M151" s="226"/>
      <c r="N151" s="228"/>
      <c r="O151" s="234" t="s">
        <v>390</v>
      </c>
      <c r="P151" s="243">
        <v>465257971.22505069</v>
      </c>
      <c r="Q151" s="246"/>
      <c r="R151" s="230"/>
      <c r="S151" s="230"/>
      <c r="T151" s="231"/>
    </row>
    <row r="152" spans="4:20" x14ac:dyDescent="0.35">
      <c r="D152" s="198"/>
      <c r="E152" s="70"/>
      <c r="K152" s="227"/>
      <c r="L152" s="226"/>
      <c r="M152" s="226"/>
      <c r="N152" s="228"/>
      <c r="O152" s="234" t="s">
        <v>391</v>
      </c>
      <c r="P152" s="243">
        <v>-127181.84499999997</v>
      </c>
      <c r="Q152" s="246"/>
      <c r="R152" s="230"/>
      <c r="S152" s="230"/>
      <c r="T152" s="231"/>
    </row>
    <row r="153" spans="4:20" x14ac:dyDescent="0.35">
      <c r="D153" s="198"/>
      <c r="E153" s="70"/>
      <c r="K153" s="227"/>
      <c r="L153" s="226"/>
      <c r="M153" s="226"/>
      <c r="N153" s="226"/>
      <c r="O153" s="234" t="s">
        <v>392</v>
      </c>
      <c r="P153" s="245">
        <v>-196438598.27734646</v>
      </c>
      <c r="Q153" s="245">
        <f>P153</f>
        <v>-196438598.27734646</v>
      </c>
      <c r="R153" s="235">
        <v>53327</v>
      </c>
      <c r="S153" s="230"/>
      <c r="T153" s="231"/>
    </row>
    <row r="154" spans="4:20" x14ac:dyDescent="0.35">
      <c r="D154" s="198"/>
      <c r="E154" s="70"/>
      <c r="K154" s="227"/>
      <c r="L154" s="226"/>
      <c r="M154" s="226"/>
      <c r="N154" s="226"/>
      <c r="O154" s="234" t="s">
        <v>393</v>
      </c>
      <c r="P154" s="244">
        <f>+'T Sch 1 Test Year (2026)'!R143</f>
        <v>-50668906.81863261</v>
      </c>
      <c r="Q154" s="244">
        <f>P154</f>
        <v>-50668906.81863261</v>
      </c>
      <c r="R154" s="235">
        <v>53692</v>
      </c>
      <c r="S154" s="230"/>
      <c r="T154" s="231"/>
    </row>
    <row r="155" spans="4:20" x14ac:dyDescent="0.35">
      <c r="D155" s="198"/>
      <c r="E155" s="70"/>
      <c r="K155" s="227"/>
      <c r="L155" s="226"/>
      <c r="M155" s="226"/>
      <c r="N155" s="226"/>
      <c r="O155" s="234" t="s">
        <v>396</v>
      </c>
      <c r="P155" s="243">
        <f>'T2 Sch 1 Test Year (2027)'!R139</f>
        <v>7951896.2994386367</v>
      </c>
      <c r="Q155" s="246"/>
      <c r="R155" s="235"/>
      <c r="S155" s="230"/>
      <c r="T155" s="231"/>
    </row>
    <row r="156" spans="4:20" ht="15" thickBot="1" x14ac:dyDescent="0.4">
      <c r="D156" s="198"/>
      <c r="E156" s="70"/>
      <c r="K156" s="227"/>
      <c r="L156" s="226"/>
      <c r="M156" s="226"/>
      <c r="N156" s="226"/>
      <c r="O156" s="232" t="s">
        <v>394</v>
      </c>
      <c r="P156" s="236">
        <f>SUM(P147:P155)</f>
        <v>-309328326.07783997</v>
      </c>
      <c r="Q156" s="236">
        <f>SUM(Q149:Q155)</f>
        <v>-309328326.07783997</v>
      </c>
      <c r="R156" s="228"/>
      <c r="S156" s="230"/>
      <c r="T156" s="231"/>
    </row>
    <row r="157" spans="4:20" x14ac:dyDescent="0.35">
      <c r="D157" s="198"/>
      <c r="E157" s="70"/>
      <c r="K157" s="227"/>
      <c r="L157" s="228"/>
      <c r="M157" s="228"/>
      <c r="N157" s="228"/>
      <c r="O157" s="228"/>
      <c r="P157" s="228"/>
      <c r="Q157" s="228"/>
      <c r="R157" s="228"/>
      <c r="S157" s="228"/>
      <c r="T157" s="237"/>
    </row>
    <row r="158" spans="4:20" x14ac:dyDescent="0.35">
      <c r="D158" s="198"/>
      <c r="E158" s="70"/>
      <c r="K158" s="227"/>
      <c r="L158" s="325" t="s">
        <v>395</v>
      </c>
      <c r="M158" s="325"/>
      <c r="N158" s="325"/>
      <c r="O158" s="325"/>
      <c r="P158" s="325"/>
      <c r="Q158" s="325"/>
      <c r="R158" s="325"/>
      <c r="S158" s="325"/>
      <c r="T158" s="326"/>
    </row>
    <row r="159" spans="4:20" x14ac:dyDescent="0.35">
      <c r="D159" s="198"/>
      <c r="E159" s="70"/>
      <c r="K159" s="227"/>
      <c r="L159" s="325"/>
      <c r="M159" s="325"/>
      <c r="N159" s="325"/>
      <c r="O159" s="325"/>
      <c r="P159" s="325"/>
      <c r="Q159" s="325"/>
      <c r="R159" s="325"/>
      <c r="S159" s="325"/>
      <c r="T159" s="326"/>
    </row>
    <row r="160" spans="4:20" x14ac:dyDescent="0.35">
      <c r="D160" s="198"/>
      <c r="E160" s="70"/>
      <c r="K160" s="227"/>
      <c r="L160" s="325"/>
      <c r="M160" s="325"/>
      <c r="N160" s="325"/>
      <c r="O160" s="325"/>
      <c r="P160" s="325"/>
      <c r="Q160" s="325"/>
      <c r="R160" s="325"/>
      <c r="S160" s="325"/>
      <c r="T160" s="326"/>
    </row>
    <row r="161" spans="4:20" ht="15" thickBot="1" x14ac:dyDescent="0.4">
      <c r="D161" s="198"/>
      <c r="E161" s="70"/>
      <c r="K161" s="238"/>
      <c r="L161" s="239"/>
      <c r="M161" s="239"/>
      <c r="N161" s="239"/>
      <c r="O161" s="239"/>
      <c r="P161" s="239"/>
      <c r="Q161" s="240"/>
      <c r="R161" s="239"/>
      <c r="S161" s="241"/>
      <c r="T161" s="242"/>
    </row>
    <row r="162" spans="4:20" x14ac:dyDescent="0.35">
      <c r="D162" s="198"/>
      <c r="E162" s="70"/>
      <c r="T162" s="141"/>
    </row>
  </sheetData>
  <mergeCells count="9">
    <mergeCell ref="K145:T145"/>
    <mergeCell ref="L158:T160"/>
    <mergeCell ref="C141:E141"/>
    <mergeCell ref="C1:E1"/>
    <mergeCell ref="C5:I5"/>
    <mergeCell ref="C6:I6"/>
    <mergeCell ref="C7:I7"/>
    <mergeCell ref="B9:I9"/>
    <mergeCell ref="C83:E83"/>
  </mergeCells>
  <conditionalFormatting sqref="C78">
    <cfRule type="expression" dxfId="53" priority="22" stopIfTrue="1">
      <formula>ISBLANK(C78)</formula>
    </cfRule>
  </conditionalFormatting>
  <conditionalFormatting sqref="C99">
    <cfRule type="expression" dxfId="49" priority="15" stopIfTrue="1">
      <formula>ISBLANK(C99)</formula>
    </cfRule>
  </conditionalFormatting>
  <hyperlinks>
    <hyperlink ref="D12" location="'A. Data Input Sheet'!A1" display="'A. " xr:uid="{1D549FA0-6092-4442-A890-DBC9773F82AA}"/>
  </hyperlinks>
  <pageMargins left="0.7" right="0.7" top="0.75" bottom="0.75" header="0.3" footer="0.3"/>
  <pageSetup paperSize="17" scale="52" fitToHeight="2"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1D75A-C4E0-47D0-A6CE-F9D5BE8685B4}">
  <sheetPr>
    <pageSetUpPr fitToPage="1"/>
  </sheetPr>
  <dimension ref="A1:AI37"/>
  <sheetViews>
    <sheetView topLeftCell="A4" zoomScale="80" zoomScaleNormal="80" workbookViewId="0">
      <pane xSplit="4" ySplit="6" topLeftCell="E10" activePane="bottomRight" state="frozen"/>
      <selection pane="topRight" activeCell="R148" sqref="R148"/>
      <selection pane="bottomLeft" activeCell="R148" sqref="R148"/>
      <selection pane="bottomRight" activeCell="Q34" sqref="Q34"/>
    </sheetView>
  </sheetViews>
  <sheetFormatPr defaultColWidth="9.1796875" defaultRowHeight="14.5" x14ac:dyDescent="0.35"/>
  <cols>
    <col min="1" max="1" width="3.54296875" style="111" customWidth="1"/>
    <col min="2" max="2" width="4.1796875" style="111" customWidth="1"/>
    <col min="3" max="3" width="11.54296875" style="111" customWidth="1"/>
    <col min="4" max="4" width="70.1796875" style="145" bestFit="1" customWidth="1"/>
    <col min="5" max="5" width="16.1796875" customWidth="1"/>
    <col min="6" max="6" width="20.1796875" style="111" bestFit="1" customWidth="1"/>
    <col min="7" max="7" width="15.54296875" style="111" customWidth="1"/>
    <col min="8" max="8" width="17.1796875" style="111" customWidth="1"/>
    <col min="9" max="9" width="15.90625" style="111" bestFit="1" customWidth="1"/>
    <col min="10" max="11" width="15.1796875" style="111" customWidth="1"/>
    <col min="12" max="12" width="18.1796875" style="111" bestFit="1" customWidth="1"/>
    <col min="13" max="13" width="22.54296875" style="111" customWidth="1"/>
    <col min="14" max="14" width="23.1796875" style="111" customWidth="1"/>
    <col min="15" max="16" width="16.81640625" style="111" customWidth="1"/>
    <col min="17" max="17" width="18" style="111" bestFit="1" customWidth="1"/>
    <col min="18" max="18" width="15.1796875" style="111" customWidth="1"/>
    <col min="19" max="19" width="17" style="111" bestFit="1" customWidth="1"/>
    <col min="20" max="20" width="7.81640625" style="111" customWidth="1"/>
    <col min="21" max="21" width="18.453125" style="111" bestFit="1" customWidth="1"/>
    <col min="22" max="23" width="9.1796875" style="111"/>
    <col min="24" max="24" width="17.81640625" style="111" bestFit="1" customWidth="1"/>
    <col min="25" max="25" width="18" style="111" bestFit="1" customWidth="1"/>
    <col min="26" max="26" width="18.453125" style="111" bestFit="1" customWidth="1"/>
    <col min="27" max="27" width="13.54296875" style="111" bestFit="1" customWidth="1"/>
    <col min="28" max="29" width="9.1796875" style="111"/>
    <col min="30" max="30" width="17.1796875" style="197" bestFit="1" customWidth="1"/>
    <col min="31" max="31" width="11.1796875" style="197" bestFit="1" customWidth="1"/>
    <col min="32" max="33" width="9.1796875" style="111"/>
    <col min="34" max="34" width="15.54296875" style="197" bestFit="1" customWidth="1"/>
    <col min="35" max="35" width="14.54296875" style="197" customWidth="1"/>
    <col min="36" max="36" width="13.54296875" style="111" bestFit="1" customWidth="1"/>
    <col min="37" max="16384" width="9.1796875" style="111"/>
  </cols>
  <sheetData>
    <row r="1" spans="1:22" ht="23" x14ac:dyDescent="0.35">
      <c r="A1" s="24"/>
      <c r="C1" s="330"/>
      <c r="D1" s="330"/>
      <c r="E1" s="330"/>
      <c r="F1" s="330"/>
      <c r="G1" s="146"/>
      <c r="H1" s="146"/>
      <c r="I1" s="146"/>
      <c r="J1" s="146"/>
      <c r="K1" s="146"/>
    </row>
    <row r="2" spans="1:22" ht="17.5" x14ac:dyDescent="0.35">
      <c r="C2" s="331"/>
      <c r="D2" s="331"/>
      <c r="E2" s="331"/>
      <c r="F2" s="331"/>
      <c r="G2" s="331"/>
      <c r="H2" s="331"/>
      <c r="I2" s="331"/>
      <c r="J2" s="331"/>
      <c r="K2" s="331"/>
      <c r="L2" s="331"/>
      <c r="M2" s="331"/>
    </row>
    <row r="3" spans="1:22" ht="17.5" x14ac:dyDescent="0.35">
      <c r="C3" s="331"/>
      <c r="D3" s="331"/>
      <c r="E3" s="331"/>
      <c r="F3" s="331"/>
      <c r="G3" s="331"/>
      <c r="H3" s="331"/>
      <c r="I3" s="331"/>
      <c r="J3" s="331"/>
      <c r="K3" s="331"/>
      <c r="L3" s="331"/>
      <c r="M3" s="331"/>
    </row>
    <row r="4" spans="1:22" ht="27.75" customHeight="1" x14ac:dyDescent="0.35">
      <c r="C4" s="331"/>
      <c r="D4" s="331"/>
      <c r="E4" s="331"/>
      <c r="F4" s="331"/>
      <c r="G4" s="331"/>
      <c r="H4" s="331"/>
      <c r="I4" s="331"/>
      <c r="J4" s="331"/>
      <c r="K4" s="331"/>
      <c r="L4" s="331"/>
      <c r="M4" s="331"/>
    </row>
    <row r="5" spans="1:22" ht="27.75" customHeight="1" x14ac:dyDescent="0.35"/>
    <row r="6" spans="1:22" ht="38.25" customHeight="1" x14ac:dyDescent="0.35"/>
    <row r="7" spans="1:22" ht="27.75" customHeight="1" x14ac:dyDescent="0.4">
      <c r="B7" s="66" t="s">
        <v>370</v>
      </c>
      <c r="E7" s="111"/>
    </row>
    <row r="8" spans="1:22" ht="23" x14ac:dyDescent="0.5">
      <c r="D8" s="53"/>
      <c r="E8" s="111"/>
    </row>
    <row r="9" spans="1:22" ht="34" customHeight="1" x14ac:dyDescent="0.35">
      <c r="C9" s="55" t="s">
        <v>306</v>
      </c>
      <c r="D9" s="170" t="s">
        <v>307</v>
      </c>
      <c r="E9" s="56" t="s">
        <v>308</v>
      </c>
      <c r="F9" s="52" t="s">
        <v>372</v>
      </c>
      <c r="G9" s="52" t="s">
        <v>346</v>
      </c>
      <c r="H9" s="52" t="s">
        <v>347</v>
      </c>
      <c r="I9" s="52" t="s">
        <v>348</v>
      </c>
      <c r="J9" s="52" t="s">
        <v>373</v>
      </c>
      <c r="K9" s="52" t="s">
        <v>374</v>
      </c>
      <c r="L9" s="52" t="s">
        <v>349</v>
      </c>
      <c r="M9" s="52" t="s">
        <v>350</v>
      </c>
      <c r="N9" s="52" t="s">
        <v>351</v>
      </c>
      <c r="O9" s="52" t="s">
        <v>352</v>
      </c>
      <c r="P9" s="52" t="s">
        <v>353</v>
      </c>
      <c r="Q9" s="52" t="s">
        <v>354</v>
      </c>
      <c r="R9" s="57" t="s">
        <v>355</v>
      </c>
      <c r="S9" s="52" t="s">
        <v>375</v>
      </c>
      <c r="T9" s="52"/>
      <c r="U9" s="52" t="s">
        <v>377</v>
      </c>
      <c r="V9" s="67"/>
    </row>
    <row r="10" spans="1:22" ht="24" x14ac:dyDescent="0.35">
      <c r="C10" s="58">
        <f>'T Sch 8 Test Year (2026)'!C10</f>
        <v>1</v>
      </c>
      <c r="D10" s="183" t="s">
        <v>310</v>
      </c>
      <c r="E10" s="59" t="s">
        <v>365</v>
      </c>
      <c r="F10" s="68">
        <f>'T Sch 8 Test Year (2026)'!V10</f>
        <v>986266205.21258104</v>
      </c>
      <c r="G10" s="215">
        <v>48716223.723582491</v>
      </c>
      <c r="H10" s="60"/>
      <c r="I10" s="174">
        <f>G10</f>
        <v>48716223.723582491</v>
      </c>
      <c r="J10" s="60"/>
      <c r="K10" s="60"/>
      <c r="L10" s="69">
        <f>F10+H10+I10+J10+K10</f>
        <v>1034982428.9361635</v>
      </c>
      <c r="M10" s="60">
        <f>J10</f>
        <v>0</v>
      </c>
      <c r="N10" s="69">
        <f>H10+M10</f>
        <v>0</v>
      </c>
      <c r="O10" s="69">
        <f>N10*50%</f>
        <v>0</v>
      </c>
      <c r="P10" s="69">
        <v>0</v>
      </c>
      <c r="Q10" s="69">
        <f>L10+O10-P10</f>
        <v>1034982428.9361635</v>
      </c>
      <c r="R10" s="278">
        <v>0.04</v>
      </c>
      <c r="S10" s="69">
        <f>IF(+Q10&lt;0,+Q10,+Q10*R10)</f>
        <v>41399297.157446541</v>
      </c>
      <c r="T10" s="69"/>
      <c r="U10" s="69">
        <f>MAX(0,+L10-S10)</f>
        <v>993583131.77871704</v>
      </c>
      <c r="V10" s="194" t="s">
        <v>397</v>
      </c>
    </row>
    <row r="11" spans="1:22" x14ac:dyDescent="0.35">
      <c r="C11" s="58">
        <f>'T Sch 8 Test Year (2026)'!C11</f>
        <v>2</v>
      </c>
      <c r="D11" s="183" t="s">
        <v>311</v>
      </c>
      <c r="E11" s="59" t="s">
        <v>365</v>
      </c>
      <c r="F11" s="68">
        <f>'T Sch 8 Test Year (2026)'!V11</f>
        <v>208020371.618072</v>
      </c>
      <c r="G11" s="60"/>
      <c r="H11" s="60"/>
      <c r="I11" s="174">
        <f t="shared" ref="I11:I28" si="0">G11</f>
        <v>0</v>
      </c>
      <c r="J11" s="60"/>
      <c r="K11" s="60"/>
      <c r="L11" s="69">
        <f t="shared" ref="L11:L36" si="1">F11+H11+I11+J11+K11</f>
        <v>208020371.618072</v>
      </c>
      <c r="M11" s="60">
        <f t="shared" ref="M11:M36" si="2">J11</f>
        <v>0</v>
      </c>
      <c r="N11" s="69">
        <f t="shared" ref="N11:N36" si="3">H11+M11</f>
        <v>0</v>
      </c>
      <c r="O11" s="69">
        <f t="shared" ref="O11:O36" si="4">N11*50%</f>
        <v>0</v>
      </c>
      <c r="P11" s="69">
        <v>0</v>
      </c>
      <c r="Q11" s="69">
        <f t="shared" ref="Q11:Q36" si="5">L11+O11-P11</f>
        <v>208020371.618072</v>
      </c>
      <c r="R11" s="279">
        <v>0.06</v>
      </c>
      <c r="S11" s="69">
        <f t="shared" ref="S11:S36" si="6">IF(+Q11&lt;0,+Q11,+Q11*R11)</f>
        <v>12481222.29708432</v>
      </c>
      <c r="T11" s="69"/>
      <c r="U11" s="69">
        <f t="shared" ref="U11:U36" si="7">MAX(0,+L11-S11)</f>
        <v>195539149.32098767</v>
      </c>
      <c r="V11" s="194" t="s">
        <v>397</v>
      </c>
    </row>
    <row r="12" spans="1:22" x14ac:dyDescent="0.35">
      <c r="C12" s="58">
        <f>'T Sch 8 Test Year (2026)'!C12</f>
        <v>8</v>
      </c>
      <c r="D12" s="183" t="s">
        <v>312</v>
      </c>
      <c r="E12" s="59" t="s">
        <v>365</v>
      </c>
      <c r="F12" s="68">
        <f>'T Sch 8 Test Year (2026)'!V12</f>
        <v>24386538.308668286</v>
      </c>
      <c r="G12" s="174">
        <v>2298190.6247046352</v>
      </c>
      <c r="H12" s="60"/>
      <c r="I12" s="216">
        <f t="shared" si="0"/>
        <v>2298190.6247046352</v>
      </c>
      <c r="J12" s="60"/>
      <c r="K12" s="60"/>
      <c r="L12" s="69">
        <f t="shared" si="1"/>
        <v>26684728.933372922</v>
      </c>
      <c r="M12" s="60">
        <f t="shared" si="2"/>
        <v>0</v>
      </c>
      <c r="N12" s="69">
        <f t="shared" si="3"/>
        <v>0</v>
      </c>
      <c r="O12" s="69">
        <f t="shared" si="4"/>
        <v>0</v>
      </c>
      <c r="P12" s="69">
        <v>0</v>
      </c>
      <c r="Q12" s="69">
        <f t="shared" si="5"/>
        <v>26684728.933372922</v>
      </c>
      <c r="R12" s="279">
        <v>0.2</v>
      </c>
      <c r="S12" s="69">
        <f t="shared" si="6"/>
        <v>5336945.7866745852</v>
      </c>
      <c r="T12" s="69"/>
      <c r="U12" s="69">
        <f t="shared" si="7"/>
        <v>21347783.146698337</v>
      </c>
      <c r="V12" s="194" t="s">
        <v>397</v>
      </c>
    </row>
    <row r="13" spans="1:22" ht="24" x14ac:dyDescent="0.35">
      <c r="C13" s="58">
        <f>'T Sch 8 Test Year (2026)'!C13</f>
        <v>10</v>
      </c>
      <c r="D13" s="183" t="s">
        <v>313</v>
      </c>
      <c r="E13" s="59" t="s">
        <v>365</v>
      </c>
      <c r="F13" s="68">
        <f>'T Sch 8 Test Year (2026)'!V13</f>
        <v>39977907.961892158</v>
      </c>
      <c r="G13" s="174">
        <v>21794350.724331718</v>
      </c>
      <c r="H13" s="60"/>
      <c r="I13" s="174">
        <f t="shared" si="0"/>
        <v>21794350.724331718</v>
      </c>
      <c r="J13" s="60"/>
      <c r="K13" s="60"/>
      <c r="L13" s="69">
        <f t="shared" si="1"/>
        <v>61772258.686223879</v>
      </c>
      <c r="M13" s="60">
        <f t="shared" si="2"/>
        <v>0</v>
      </c>
      <c r="N13" s="69">
        <f t="shared" si="3"/>
        <v>0</v>
      </c>
      <c r="O13" s="69">
        <f t="shared" si="4"/>
        <v>0</v>
      </c>
      <c r="P13" s="69">
        <v>0</v>
      </c>
      <c r="Q13" s="69">
        <f t="shared" si="5"/>
        <v>61772258.686223879</v>
      </c>
      <c r="R13" s="279">
        <v>0.3</v>
      </c>
      <c r="S13" s="69">
        <f t="shared" si="6"/>
        <v>18531677.605867162</v>
      </c>
      <c r="T13" s="69"/>
      <c r="U13" s="69">
        <f t="shared" si="7"/>
        <v>43240581.080356717</v>
      </c>
      <c r="V13" s="194" t="s">
        <v>397</v>
      </c>
    </row>
    <row r="14" spans="1:22" x14ac:dyDescent="0.35">
      <c r="C14" s="58">
        <f>'T Sch 8 Test Year (2026)'!C14</f>
        <v>12</v>
      </c>
      <c r="D14" s="183" t="s">
        <v>314</v>
      </c>
      <c r="E14" s="59" t="s">
        <v>365</v>
      </c>
      <c r="F14" s="68">
        <f>'T Sch 8 Test Year (2026)'!V14</f>
        <v>0</v>
      </c>
      <c r="G14" s="174">
        <v>28943728.932059094</v>
      </c>
      <c r="H14" s="60"/>
      <c r="I14" s="174">
        <f t="shared" si="0"/>
        <v>28943728.932059094</v>
      </c>
      <c r="J14" s="60"/>
      <c r="K14" s="60"/>
      <c r="L14" s="69">
        <f t="shared" si="1"/>
        <v>28943728.932059094</v>
      </c>
      <c r="M14" s="60">
        <f t="shared" si="2"/>
        <v>0</v>
      </c>
      <c r="N14" s="69">
        <f t="shared" si="3"/>
        <v>0</v>
      </c>
      <c r="O14" s="69">
        <v>0</v>
      </c>
      <c r="P14" s="69">
        <v>0</v>
      </c>
      <c r="Q14" s="69">
        <f t="shared" si="5"/>
        <v>28943728.932059094</v>
      </c>
      <c r="R14" s="279">
        <v>1</v>
      </c>
      <c r="S14" s="69">
        <f t="shared" si="6"/>
        <v>28943728.932059094</v>
      </c>
      <c r="T14" s="69"/>
      <c r="U14" s="69">
        <f t="shared" si="7"/>
        <v>0</v>
      </c>
      <c r="V14" s="194" t="s">
        <v>397</v>
      </c>
    </row>
    <row r="15" spans="1:22" x14ac:dyDescent="0.35">
      <c r="C15" s="58">
        <f>'T Sch 8 Test Year (2026)'!C15</f>
        <v>17</v>
      </c>
      <c r="D15" s="183" t="s">
        <v>315</v>
      </c>
      <c r="E15" s="59" t="s">
        <v>365</v>
      </c>
      <c r="F15" s="68">
        <f>'T Sch 8 Test Year (2026)'!V15</f>
        <v>497337640.31593871</v>
      </c>
      <c r="G15" s="216">
        <v>60742127.414397627</v>
      </c>
      <c r="H15" s="60"/>
      <c r="I15" s="174">
        <f t="shared" si="0"/>
        <v>60742127.414397627</v>
      </c>
      <c r="J15" s="60"/>
      <c r="K15" s="60"/>
      <c r="L15" s="69">
        <f t="shared" si="1"/>
        <v>558079767.73033631</v>
      </c>
      <c r="M15" s="60">
        <f t="shared" si="2"/>
        <v>0</v>
      </c>
      <c r="N15" s="69">
        <f t="shared" si="3"/>
        <v>0</v>
      </c>
      <c r="O15" s="69">
        <f t="shared" si="4"/>
        <v>0</v>
      </c>
      <c r="P15" s="69">
        <v>0</v>
      </c>
      <c r="Q15" s="69">
        <f t="shared" si="5"/>
        <v>558079767.73033631</v>
      </c>
      <c r="R15" s="279">
        <v>0.08</v>
      </c>
      <c r="S15" s="69">
        <f t="shared" si="6"/>
        <v>44646381.418426909</v>
      </c>
      <c r="T15" s="69"/>
      <c r="U15" s="69">
        <f t="shared" si="7"/>
        <v>513433386.31190938</v>
      </c>
      <c r="V15" s="194" t="s">
        <v>397</v>
      </c>
    </row>
    <row r="16" spans="1:22" x14ac:dyDescent="0.35">
      <c r="C16" s="58">
        <f>'T Sch 8 Test Year (2026)'!C16</f>
        <v>42</v>
      </c>
      <c r="D16" s="183" t="s">
        <v>316</v>
      </c>
      <c r="E16" s="59" t="s">
        <v>365</v>
      </c>
      <c r="F16" s="68">
        <f>'T Sch 8 Test Year (2026)'!V16</f>
        <v>3852221.7227368392</v>
      </c>
      <c r="G16" s="174">
        <v>413299.3544814263</v>
      </c>
      <c r="H16" s="60"/>
      <c r="I16" s="216">
        <f t="shared" si="0"/>
        <v>413299.3544814263</v>
      </c>
      <c r="J16" s="60"/>
      <c r="K16" s="60"/>
      <c r="L16" s="69">
        <f t="shared" si="1"/>
        <v>4265521.0772182653</v>
      </c>
      <c r="M16" s="60">
        <f t="shared" si="2"/>
        <v>0</v>
      </c>
      <c r="N16" s="69">
        <f t="shared" si="3"/>
        <v>0</v>
      </c>
      <c r="O16" s="69">
        <f t="shared" si="4"/>
        <v>0</v>
      </c>
      <c r="P16" s="69">
        <v>0</v>
      </c>
      <c r="Q16" s="69">
        <f>L16+O16-P16</f>
        <v>4265521.0772182653</v>
      </c>
      <c r="R16" s="279">
        <v>0.12</v>
      </c>
      <c r="S16" s="69">
        <f t="shared" si="6"/>
        <v>511862.52926619182</v>
      </c>
      <c r="T16" s="69"/>
      <c r="U16" s="69">
        <f t="shared" si="7"/>
        <v>3753658.5479520736</v>
      </c>
      <c r="V16" s="194" t="s">
        <v>397</v>
      </c>
    </row>
    <row r="17" spans="3:22" x14ac:dyDescent="0.35">
      <c r="C17" s="58">
        <f>'T Sch 8 Test Year (2026)'!C17</f>
        <v>41</v>
      </c>
      <c r="D17" s="183" t="s">
        <v>317</v>
      </c>
      <c r="E17" s="59" t="s">
        <v>365</v>
      </c>
      <c r="F17" s="68">
        <f>'T Sch 8 Test Year (2026)'!V17</f>
        <v>1606.921875</v>
      </c>
      <c r="G17" s="60"/>
      <c r="H17" s="60"/>
      <c r="I17" s="174">
        <f t="shared" si="0"/>
        <v>0</v>
      </c>
      <c r="J17" s="60"/>
      <c r="K17" s="60"/>
      <c r="L17" s="69">
        <f t="shared" si="1"/>
        <v>1606.921875</v>
      </c>
      <c r="M17" s="60">
        <f t="shared" si="2"/>
        <v>0</v>
      </c>
      <c r="N17" s="69">
        <f t="shared" si="3"/>
        <v>0</v>
      </c>
      <c r="O17" s="69">
        <f t="shared" si="4"/>
        <v>0</v>
      </c>
      <c r="P17" s="69">
        <v>0</v>
      </c>
      <c r="Q17" s="69">
        <f t="shared" si="5"/>
        <v>1606.921875</v>
      </c>
      <c r="R17" s="279">
        <v>0.25</v>
      </c>
      <c r="S17" s="69">
        <f t="shared" si="6"/>
        <v>401.73046875</v>
      </c>
      <c r="T17" s="69"/>
      <c r="U17" s="69">
        <f t="shared" si="7"/>
        <v>1205.19140625</v>
      </c>
      <c r="V17" s="194" t="s">
        <v>397</v>
      </c>
    </row>
    <row r="18" spans="3:22" x14ac:dyDescent="0.35">
      <c r="C18" s="58">
        <f>'T Sch 8 Test Year (2026)'!C18</f>
        <v>43.1</v>
      </c>
      <c r="D18" s="183" t="s">
        <v>318</v>
      </c>
      <c r="E18" s="59" t="s">
        <v>365</v>
      </c>
      <c r="F18" s="68">
        <f>'T Sch 8 Test Year (2026)'!V18</f>
        <v>39115043.60733591</v>
      </c>
      <c r="G18" s="174">
        <v>-15110236.573821917</v>
      </c>
      <c r="H18" s="60"/>
      <c r="I18" s="174">
        <f t="shared" si="0"/>
        <v>-15110236.573821917</v>
      </c>
      <c r="J18" s="60"/>
      <c r="K18" s="60"/>
      <c r="L18" s="69">
        <f t="shared" si="1"/>
        <v>24004807.033513993</v>
      </c>
      <c r="M18" s="60">
        <f t="shared" si="2"/>
        <v>0</v>
      </c>
      <c r="N18" s="69">
        <f t="shared" si="3"/>
        <v>0</v>
      </c>
      <c r="O18" s="69">
        <f t="shared" si="4"/>
        <v>0</v>
      </c>
      <c r="P18" s="69">
        <v>0</v>
      </c>
      <c r="Q18" s="69">
        <f t="shared" si="5"/>
        <v>24004807.033513993</v>
      </c>
      <c r="R18" s="279">
        <v>0.3</v>
      </c>
      <c r="S18" s="69">
        <f>IF(+Q18&lt;0,+Q18,+F18*R18)+G18*0.55</f>
        <v>3423882.9665987175</v>
      </c>
      <c r="T18" s="69"/>
      <c r="U18" s="69">
        <f t="shared" si="7"/>
        <v>20580924.066915274</v>
      </c>
      <c r="V18" s="194" t="s">
        <v>397</v>
      </c>
    </row>
    <row r="19" spans="3:22" x14ac:dyDescent="0.35">
      <c r="C19" s="58">
        <f>'T Sch 8 Test Year (2026)'!C19</f>
        <v>17</v>
      </c>
      <c r="D19" s="183" t="s">
        <v>319</v>
      </c>
      <c r="E19" s="59" t="s">
        <v>365</v>
      </c>
      <c r="F19" s="68">
        <f>'T Sch 8 Test Year (2026)'!V19</f>
        <v>7288472.9587200005</v>
      </c>
      <c r="G19" s="60"/>
      <c r="H19" s="60"/>
      <c r="I19" s="174">
        <f t="shared" si="0"/>
        <v>0</v>
      </c>
      <c r="J19" s="60"/>
      <c r="K19" s="60"/>
      <c r="L19" s="69">
        <f t="shared" si="1"/>
        <v>7288472.9587200005</v>
      </c>
      <c r="M19" s="60">
        <f t="shared" si="2"/>
        <v>0</v>
      </c>
      <c r="N19" s="69">
        <f t="shared" si="3"/>
        <v>0</v>
      </c>
      <c r="O19" s="69">
        <f t="shared" si="4"/>
        <v>0</v>
      </c>
      <c r="P19" s="69">
        <v>0</v>
      </c>
      <c r="Q19" s="69">
        <f t="shared" si="5"/>
        <v>7288472.9587200005</v>
      </c>
      <c r="R19" s="279">
        <v>0.08</v>
      </c>
      <c r="S19" s="69">
        <f t="shared" si="6"/>
        <v>583077.83669760008</v>
      </c>
      <c r="T19" s="69"/>
      <c r="U19" s="69">
        <f t="shared" si="7"/>
        <v>6705395.1220224006</v>
      </c>
      <c r="V19" s="194" t="s">
        <v>397</v>
      </c>
    </row>
    <row r="20" spans="3:22" x14ac:dyDescent="0.35">
      <c r="C20" s="58">
        <f>'T Sch 8 Test Year (2026)'!C20</f>
        <v>17</v>
      </c>
      <c r="D20" s="183" t="s">
        <v>320</v>
      </c>
      <c r="E20" s="59" t="s">
        <v>365</v>
      </c>
      <c r="F20" s="68">
        <f>'T Sch 8 Test Year (2026)'!V20</f>
        <v>5170160.4923519995</v>
      </c>
      <c r="G20" s="60"/>
      <c r="H20" s="60"/>
      <c r="I20" s="216">
        <f t="shared" si="0"/>
        <v>0</v>
      </c>
      <c r="J20" s="60"/>
      <c r="K20" s="60"/>
      <c r="L20" s="69">
        <f t="shared" si="1"/>
        <v>5170160.4923519995</v>
      </c>
      <c r="M20" s="60">
        <f t="shared" si="2"/>
        <v>0</v>
      </c>
      <c r="N20" s="69">
        <f t="shared" si="3"/>
        <v>0</v>
      </c>
      <c r="O20" s="69">
        <f t="shared" si="4"/>
        <v>0</v>
      </c>
      <c r="P20" s="69">
        <v>0</v>
      </c>
      <c r="Q20" s="69">
        <f t="shared" si="5"/>
        <v>5170160.4923519995</v>
      </c>
      <c r="R20" s="279">
        <v>0.08</v>
      </c>
      <c r="S20" s="69">
        <f t="shared" si="6"/>
        <v>413612.83938815998</v>
      </c>
      <c r="T20" s="69"/>
      <c r="U20" s="69">
        <f t="shared" si="7"/>
        <v>4756547.6529638395</v>
      </c>
      <c r="V20" s="194" t="s">
        <v>397</v>
      </c>
    </row>
    <row r="21" spans="3:22" x14ac:dyDescent="0.35">
      <c r="C21" s="58">
        <f>'T Sch 8 Test Year (2026)'!C21</f>
        <v>45</v>
      </c>
      <c r="D21" s="183" t="s">
        <v>321</v>
      </c>
      <c r="E21" s="59" t="s">
        <v>365</v>
      </c>
      <c r="F21" s="68">
        <f>'T Sch 8 Test Year (2026)'!V21</f>
        <v>42.092874999999992</v>
      </c>
      <c r="G21" s="60"/>
      <c r="H21" s="60"/>
      <c r="I21" s="174">
        <f t="shared" si="0"/>
        <v>0</v>
      </c>
      <c r="J21" s="60"/>
      <c r="K21" s="60"/>
      <c r="L21" s="69">
        <f t="shared" si="1"/>
        <v>42.092874999999992</v>
      </c>
      <c r="M21" s="60">
        <f t="shared" si="2"/>
        <v>0</v>
      </c>
      <c r="N21" s="69">
        <f t="shared" si="3"/>
        <v>0</v>
      </c>
      <c r="O21" s="69">
        <f t="shared" si="4"/>
        <v>0</v>
      </c>
      <c r="P21" s="69">
        <v>0</v>
      </c>
      <c r="Q21" s="69">
        <f t="shared" si="5"/>
        <v>42.092874999999992</v>
      </c>
      <c r="R21" s="279">
        <v>0.45</v>
      </c>
      <c r="S21" s="69">
        <f t="shared" si="6"/>
        <v>18.941793749999999</v>
      </c>
      <c r="T21" s="69"/>
      <c r="U21" s="69">
        <f t="shared" si="7"/>
        <v>23.151081249999994</v>
      </c>
      <c r="V21" s="194" t="s">
        <v>397</v>
      </c>
    </row>
    <row r="22" spans="3:22" x14ac:dyDescent="0.35">
      <c r="C22" s="58">
        <f>'T Sch 8 Test Year (2026)'!C22</f>
        <v>3</v>
      </c>
      <c r="D22" s="183" t="s">
        <v>322</v>
      </c>
      <c r="E22" s="59" t="s">
        <v>365</v>
      </c>
      <c r="F22" s="68">
        <f>'T Sch 8 Test Year (2026)'!V22</f>
        <v>7428454.7569999993</v>
      </c>
      <c r="G22" s="60"/>
      <c r="H22" s="60"/>
      <c r="I22" s="174">
        <f t="shared" si="0"/>
        <v>0</v>
      </c>
      <c r="J22" s="60"/>
      <c r="K22" s="60"/>
      <c r="L22" s="69">
        <f t="shared" si="1"/>
        <v>7428454.7569999993</v>
      </c>
      <c r="M22" s="60">
        <f t="shared" si="2"/>
        <v>0</v>
      </c>
      <c r="N22" s="69">
        <f t="shared" si="3"/>
        <v>0</v>
      </c>
      <c r="O22" s="69">
        <f t="shared" si="4"/>
        <v>0</v>
      </c>
      <c r="P22" s="69">
        <v>0</v>
      </c>
      <c r="Q22" s="69">
        <f t="shared" si="5"/>
        <v>7428454.7569999993</v>
      </c>
      <c r="R22" s="279">
        <v>0.05</v>
      </c>
      <c r="S22" s="69">
        <f t="shared" si="6"/>
        <v>371422.73784999998</v>
      </c>
      <c r="T22" s="69"/>
      <c r="U22" s="69">
        <f t="shared" si="7"/>
        <v>7057032.0191499991</v>
      </c>
      <c r="V22" s="194" t="s">
        <v>397</v>
      </c>
    </row>
    <row r="23" spans="3:22" x14ac:dyDescent="0.35">
      <c r="C23" s="58">
        <f>'T Sch 8 Test Year (2026)'!C23</f>
        <v>47</v>
      </c>
      <c r="D23" s="183" t="s">
        <v>323</v>
      </c>
      <c r="E23" s="59" t="s">
        <v>365</v>
      </c>
      <c r="F23" s="68">
        <f>'T Sch 8 Test Year (2026)'!V23</f>
        <v>716547722.8195473</v>
      </c>
      <c r="G23" s="174">
        <v>128690965.6044766</v>
      </c>
      <c r="H23" s="60"/>
      <c r="I23" s="174">
        <f t="shared" si="0"/>
        <v>128690965.6044766</v>
      </c>
      <c r="J23" s="60"/>
      <c r="K23" s="60"/>
      <c r="L23" s="69">
        <f t="shared" si="1"/>
        <v>845238688.42402387</v>
      </c>
      <c r="M23" s="60">
        <f t="shared" si="2"/>
        <v>0</v>
      </c>
      <c r="N23" s="69">
        <f t="shared" si="3"/>
        <v>0</v>
      </c>
      <c r="O23" s="69">
        <f t="shared" si="4"/>
        <v>0</v>
      </c>
      <c r="P23" s="69">
        <v>0</v>
      </c>
      <c r="Q23" s="69">
        <f t="shared" si="5"/>
        <v>845238688.42402387</v>
      </c>
      <c r="R23" s="279">
        <v>0.08</v>
      </c>
      <c r="S23" s="69">
        <f t="shared" si="6"/>
        <v>67619095.073921904</v>
      </c>
      <c r="T23" s="69"/>
      <c r="U23" s="69">
        <f t="shared" si="7"/>
        <v>777619593.35010195</v>
      </c>
      <c r="V23" s="194" t="s">
        <v>397</v>
      </c>
    </row>
    <row r="24" spans="3:22" x14ac:dyDescent="0.35">
      <c r="C24" s="58">
        <f>'T Sch 8 Test Year (2026)'!C24</f>
        <v>50</v>
      </c>
      <c r="D24" s="183" t="s">
        <v>324</v>
      </c>
      <c r="E24" s="59" t="s">
        <v>365</v>
      </c>
      <c r="F24" s="68">
        <f>'T Sch 8 Test Year (2026)'!V24</f>
        <v>8822888.2368697952</v>
      </c>
      <c r="G24" s="173">
        <v>4415570.512505861</v>
      </c>
      <c r="H24" s="60"/>
      <c r="I24" s="216">
        <f t="shared" si="0"/>
        <v>4415570.512505861</v>
      </c>
      <c r="J24" s="60"/>
      <c r="K24" s="60"/>
      <c r="L24" s="69">
        <f t="shared" si="1"/>
        <v>13238458.749375656</v>
      </c>
      <c r="M24" s="60">
        <f t="shared" si="2"/>
        <v>0</v>
      </c>
      <c r="N24" s="69">
        <f t="shared" si="3"/>
        <v>0</v>
      </c>
      <c r="O24" s="69">
        <f t="shared" si="4"/>
        <v>0</v>
      </c>
      <c r="P24" s="69">
        <v>0</v>
      </c>
      <c r="Q24" s="69">
        <f t="shared" si="5"/>
        <v>13238458.749375656</v>
      </c>
      <c r="R24" s="279">
        <v>0.55000000000000004</v>
      </c>
      <c r="S24" s="69">
        <f t="shared" si="6"/>
        <v>7281152.3121566111</v>
      </c>
      <c r="T24" s="69"/>
      <c r="U24" s="69">
        <f t="shared" si="7"/>
        <v>5957306.4372190451</v>
      </c>
      <c r="V24" s="194" t="s">
        <v>397</v>
      </c>
    </row>
    <row r="25" spans="3:22" ht="24" x14ac:dyDescent="0.35">
      <c r="C25" s="58">
        <f>'T Sch 8 Test Year (2026)'!C25</f>
        <v>43.2</v>
      </c>
      <c r="D25" s="183" t="s">
        <v>325</v>
      </c>
      <c r="E25" s="59" t="s">
        <v>365</v>
      </c>
      <c r="F25" s="68">
        <f>'T Sch 8 Test Year (2026)'!V25</f>
        <v>288775.31318734097</v>
      </c>
      <c r="G25" s="174">
        <v>0</v>
      </c>
      <c r="H25" s="60"/>
      <c r="I25" s="174">
        <f t="shared" si="0"/>
        <v>0</v>
      </c>
      <c r="J25" s="60"/>
      <c r="K25" s="60"/>
      <c r="L25" s="69">
        <f t="shared" si="1"/>
        <v>288775.31318734097</v>
      </c>
      <c r="M25" s="60">
        <f t="shared" si="2"/>
        <v>0</v>
      </c>
      <c r="N25" s="69">
        <f t="shared" si="3"/>
        <v>0</v>
      </c>
      <c r="O25" s="69">
        <f>N25*100%</f>
        <v>0</v>
      </c>
      <c r="P25" s="69">
        <v>0</v>
      </c>
      <c r="Q25" s="69">
        <f t="shared" si="5"/>
        <v>288775.31318734097</v>
      </c>
      <c r="R25" s="279">
        <v>0.5</v>
      </c>
      <c r="S25" s="69">
        <f>IF(+Q25&lt;0,+Q25,+F25*R25)+I25*0.55</f>
        <v>144387.65659367049</v>
      </c>
      <c r="T25" s="69"/>
      <c r="U25" s="69">
        <f t="shared" si="7"/>
        <v>144387.65659367049</v>
      </c>
      <c r="V25" s="194" t="s">
        <v>397</v>
      </c>
    </row>
    <row r="26" spans="3:22" x14ac:dyDescent="0.35">
      <c r="C26" s="58" t="str">
        <f>'T Sch 8 Test Year (2026)'!C26</f>
        <v>1B (incl 1A)</v>
      </c>
      <c r="D26" s="183" t="s">
        <v>327</v>
      </c>
      <c r="E26" s="59" t="s">
        <v>365</v>
      </c>
      <c r="F26" s="68">
        <f>'T Sch 8 Test Year (2026)'!V26</f>
        <v>25563773.505953845</v>
      </c>
      <c r="G26" s="174">
        <v>0</v>
      </c>
      <c r="H26" s="60"/>
      <c r="I26" s="174">
        <f t="shared" si="0"/>
        <v>0</v>
      </c>
      <c r="J26" s="60"/>
      <c r="K26" s="60"/>
      <c r="L26" s="69">
        <f t="shared" si="1"/>
        <v>25563773.505953845</v>
      </c>
      <c r="M26" s="60">
        <f t="shared" si="2"/>
        <v>0</v>
      </c>
      <c r="N26" s="69">
        <f t="shared" si="3"/>
        <v>0</v>
      </c>
      <c r="O26" s="69">
        <f t="shared" si="4"/>
        <v>0</v>
      </c>
      <c r="P26" s="69">
        <v>0</v>
      </c>
      <c r="Q26" s="69">
        <f t="shared" si="5"/>
        <v>25563773.505953845</v>
      </c>
      <c r="R26" s="279">
        <v>0.06</v>
      </c>
      <c r="S26" s="69">
        <f t="shared" si="6"/>
        <v>1533826.4103572306</v>
      </c>
      <c r="T26" s="69"/>
      <c r="U26" s="69">
        <f t="shared" si="7"/>
        <v>24029947.095596615</v>
      </c>
      <c r="V26" s="194" t="s">
        <v>397</v>
      </c>
    </row>
    <row r="27" spans="3:22" x14ac:dyDescent="0.35">
      <c r="C27" s="58">
        <f>'T Sch 8 Test Year (2026)'!C27</f>
        <v>14.1</v>
      </c>
      <c r="D27" s="184" t="s">
        <v>328</v>
      </c>
      <c r="E27" s="59" t="s">
        <v>365</v>
      </c>
      <c r="F27" s="68">
        <f>'T Sch 8 Test Year (2026)'!V27</f>
        <v>27089931.555302549</v>
      </c>
      <c r="G27" s="60"/>
      <c r="H27" s="60"/>
      <c r="I27" s="174">
        <f t="shared" si="0"/>
        <v>0</v>
      </c>
      <c r="J27" s="60"/>
      <c r="K27" s="60"/>
      <c r="L27" s="69">
        <f t="shared" si="1"/>
        <v>27089931.555302549</v>
      </c>
      <c r="M27" s="60">
        <f t="shared" si="2"/>
        <v>0</v>
      </c>
      <c r="N27" s="69">
        <f t="shared" si="3"/>
        <v>0</v>
      </c>
      <c r="O27" s="69">
        <f t="shared" si="4"/>
        <v>0</v>
      </c>
      <c r="P27" s="69">
        <v>0</v>
      </c>
      <c r="Q27" s="69">
        <f t="shared" si="5"/>
        <v>27089931.555302549</v>
      </c>
      <c r="R27" s="279">
        <v>7.0000000000000007E-2</v>
      </c>
      <c r="S27" s="69">
        <f t="shared" si="6"/>
        <v>1896295.2088711786</v>
      </c>
      <c r="T27" s="69"/>
      <c r="U27" s="69">
        <f t="shared" si="7"/>
        <v>25193636.346431371</v>
      </c>
      <c r="V27" s="194" t="s">
        <v>397</v>
      </c>
    </row>
    <row r="28" spans="3:22" x14ac:dyDescent="0.35">
      <c r="C28" s="58">
        <f>'T Sch 8 Test Year (2026)'!C28</f>
        <v>14.1</v>
      </c>
      <c r="D28" s="184" t="s">
        <v>329</v>
      </c>
      <c r="E28" s="59" t="s">
        <v>365</v>
      </c>
      <c r="F28" s="68">
        <f>'T Sch 8 Test Year (2026)'!V28</f>
        <v>192380404.77998963</v>
      </c>
      <c r="G28" s="60">
        <v>39047350.892894931</v>
      </c>
      <c r="H28" s="60"/>
      <c r="I28" s="216">
        <f t="shared" si="0"/>
        <v>39047350.892894931</v>
      </c>
      <c r="J28" s="60"/>
      <c r="K28" s="60"/>
      <c r="L28" s="69">
        <f t="shared" si="1"/>
        <v>231427755.67288455</v>
      </c>
      <c r="M28" s="60">
        <f t="shared" si="2"/>
        <v>0</v>
      </c>
      <c r="N28" s="69">
        <f t="shared" si="3"/>
        <v>0</v>
      </c>
      <c r="O28" s="69">
        <f t="shared" si="4"/>
        <v>0</v>
      </c>
      <c r="P28" s="69">
        <v>0</v>
      </c>
      <c r="Q28" s="69">
        <f t="shared" si="5"/>
        <v>231427755.67288455</v>
      </c>
      <c r="R28" s="279">
        <v>0.05</v>
      </c>
      <c r="S28" s="196">
        <f>IF(+Q28&lt;0,+Q28,+Q28*R28)</f>
        <v>11571387.783644229</v>
      </c>
      <c r="T28" s="69"/>
      <c r="U28" s="69">
        <f t="shared" si="7"/>
        <v>219856367.88924032</v>
      </c>
      <c r="V28" s="194" t="s">
        <v>397</v>
      </c>
    </row>
    <row r="29" spans="3:22" x14ac:dyDescent="0.35">
      <c r="C29" s="58">
        <f>'T Sch 8 Test Year (2026)'!C29</f>
        <v>38</v>
      </c>
      <c r="D29" s="183" t="s">
        <v>330</v>
      </c>
      <c r="E29" s="59" t="s">
        <v>365</v>
      </c>
      <c r="F29" s="68">
        <f>'T Sch 8 Test Year (2026)'!V29</f>
        <v>32323.290999999997</v>
      </c>
      <c r="G29" s="60"/>
      <c r="H29" s="60"/>
      <c r="I29" s="60"/>
      <c r="J29" s="60"/>
      <c r="K29" s="60"/>
      <c r="L29" s="69">
        <f t="shared" si="1"/>
        <v>32323.290999999997</v>
      </c>
      <c r="M29" s="60">
        <f t="shared" si="2"/>
        <v>0</v>
      </c>
      <c r="N29" s="69">
        <f t="shared" si="3"/>
        <v>0</v>
      </c>
      <c r="O29" s="69">
        <f t="shared" si="4"/>
        <v>0</v>
      </c>
      <c r="P29" s="69">
        <v>0</v>
      </c>
      <c r="Q29" s="69">
        <f t="shared" si="5"/>
        <v>32323.290999999997</v>
      </c>
      <c r="R29" s="279">
        <v>0.3</v>
      </c>
      <c r="S29" s="69">
        <f t="shared" si="6"/>
        <v>9696.9872999999989</v>
      </c>
      <c r="T29" s="69"/>
      <c r="U29" s="69">
        <f t="shared" si="7"/>
        <v>22626.303699999997</v>
      </c>
      <c r="V29" s="194" t="s">
        <v>397</v>
      </c>
    </row>
    <row r="30" spans="3:22" x14ac:dyDescent="0.35">
      <c r="C30" s="58">
        <f>'T Sch 8 Test Year (2026)'!C30</f>
        <v>35</v>
      </c>
      <c r="D30" s="183" t="s">
        <v>331</v>
      </c>
      <c r="E30" s="59" t="s">
        <v>365</v>
      </c>
      <c r="F30" s="68">
        <f>'T Sch 8 Test Year (2026)'!V30</f>
        <v>129717.04467599998</v>
      </c>
      <c r="G30" s="60"/>
      <c r="H30" s="60"/>
      <c r="I30" s="60"/>
      <c r="J30" s="60"/>
      <c r="K30" s="60"/>
      <c r="L30" s="69">
        <f t="shared" si="1"/>
        <v>129717.04467599998</v>
      </c>
      <c r="M30" s="60">
        <f t="shared" si="2"/>
        <v>0</v>
      </c>
      <c r="N30" s="69">
        <f t="shared" si="3"/>
        <v>0</v>
      </c>
      <c r="O30" s="69">
        <f t="shared" si="4"/>
        <v>0</v>
      </c>
      <c r="P30" s="69">
        <v>0</v>
      </c>
      <c r="Q30" s="69">
        <f t="shared" si="5"/>
        <v>129717.04467599998</v>
      </c>
      <c r="R30" s="279">
        <v>7.0000000000000007E-2</v>
      </c>
      <c r="S30" s="69">
        <f>IF(+Q30&lt;0,+Q30,+Q30*R30)</f>
        <v>9080.1931273199989</v>
      </c>
      <c r="T30" s="69"/>
      <c r="U30" s="69">
        <f t="shared" si="7"/>
        <v>120636.85154867997</v>
      </c>
      <c r="V30" s="194" t="s">
        <v>397</v>
      </c>
    </row>
    <row r="31" spans="3:22" x14ac:dyDescent="0.35">
      <c r="C31" s="183" t="s">
        <v>357</v>
      </c>
      <c r="D31" s="183" t="s">
        <v>357</v>
      </c>
      <c r="E31" s="110"/>
      <c r="F31" s="68">
        <v>0</v>
      </c>
      <c r="G31" s="60"/>
      <c r="H31" s="60"/>
      <c r="I31" s="60"/>
      <c r="J31" s="60"/>
      <c r="K31" s="60"/>
      <c r="L31" s="69">
        <f t="shared" si="1"/>
        <v>0</v>
      </c>
      <c r="M31" s="60">
        <f t="shared" si="2"/>
        <v>0</v>
      </c>
      <c r="N31" s="69">
        <f t="shared" si="3"/>
        <v>0</v>
      </c>
      <c r="O31" s="69">
        <f t="shared" si="4"/>
        <v>0</v>
      </c>
      <c r="P31" s="69">
        <v>0</v>
      </c>
      <c r="Q31" s="69">
        <f t="shared" si="5"/>
        <v>0</v>
      </c>
      <c r="R31" s="279"/>
      <c r="S31" s="69">
        <f t="shared" si="6"/>
        <v>0</v>
      </c>
      <c r="T31" s="69"/>
      <c r="U31" s="69">
        <f t="shared" si="7"/>
        <v>0</v>
      </c>
      <c r="V31" s="194" t="s">
        <v>397</v>
      </c>
    </row>
    <row r="32" spans="3:22" x14ac:dyDescent="0.35">
      <c r="C32" s="183" t="s">
        <v>357</v>
      </c>
      <c r="D32" s="183" t="s">
        <v>357</v>
      </c>
      <c r="E32" s="110"/>
      <c r="F32" s="68">
        <v>0</v>
      </c>
      <c r="G32" s="60"/>
      <c r="H32" s="60"/>
      <c r="I32" s="60"/>
      <c r="J32" s="60"/>
      <c r="K32" s="60"/>
      <c r="L32" s="69">
        <f t="shared" si="1"/>
        <v>0</v>
      </c>
      <c r="M32" s="60">
        <f t="shared" si="2"/>
        <v>0</v>
      </c>
      <c r="N32" s="69">
        <f t="shared" si="3"/>
        <v>0</v>
      </c>
      <c r="O32" s="69">
        <f t="shared" si="4"/>
        <v>0</v>
      </c>
      <c r="P32" s="69">
        <v>0</v>
      </c>
      <c r="Q32" s="69">
        <f t="shared" si="5"/>
        <v>0</v>
      </c>
      <c r="R32" s="279"/>
      <c r="S32" s="69">
        <f t="shared" si="6"/>
        <v>0</v>
      </c>
      <c r="T32" s="69"/>
      <c r="U32" s="69">
        <f t="shared" si="7"/>
        <v>0</v>
      </c>
      <c r="V32" s="194" t="s">
        <v>397</v>
      </c>
    </row>
    <row r="33" spans="3:22" x14ac:dyDescent="0.35">
      <c r="C33" s="183" t="s">
        <v>357</v>
      </c>
      <c r="D33" s="183" t="s">
        <v>357</v>
      </c>
      <c r="E33" s="110"/>
      <c r="F33" s="68">
        <v>0</v>
      </c>
      <c r="G33" s="60"/>
      <c r="H33" s="60"/>
      <c r="I33" s="60"/>
      <c r="J33" s="60"/>
      <c r="K33" s="60"/>
      <c r="L33" s="69">
        <f t="shared" si="1"/>
        <v>0</v>
      </c>
      <c r="M33" s="60">
        <f t="shared" si="2"/>
        <v>0</v>
      </c>
      <c r="N33" s="69">
        <f t="shared" si="3"/>
        <v>0</v>
      </c>
      <c r="O33" s="69">
        <f t="shared" si="4"/>
        <v>0</v>
      </c>
      <c r="P33" s="69">
        <v>0</v>
      </c>
      <c r="Q33" s="69">
        <f t="shared" si="5"/>
        <v>0</v>
      </c>
      <c r="R33" s="279"/>
      <c r="S33" s="69">
        <f t="shared" si="6"/>
        <v>0</v>
      </c>
      <c r="T33" s="69"/>
      <c r="U33" s="69">
        <f t="shared" si="7"/>
        <v>0</v>
      </c>
      <c r="V33" s="194" t="s">
        <v>397</v>
      </c>
    </row>
    <row r="34" spans="3:22" x14ac:dyDescent="0.35">
      <c r="C34" s="183" t="s">
        <v>357</v>
      </c>
      <c r="D34" s="183" t="s">
        <v>357</v>
      </c>
      <c r="E34" s="110"/>
      <c r="F34" s="68">
        <v>0</v>
      </c>
      <c r="G34" s="60"/>
      <c r="H34" s="60"/>
      <c r="I34" s="60"/>
      <c r="J34" s="60"/>
      <c r="K34" s="60"/>
      <c r="L34" s="69">
        <f t="shared" si="1"/>
        <v>0</v>
      </c>
      <c r="M34" s="60">
        <f t="shared" si="2"/>
        <v>0</v>
      </c>
      <c r="N34" s="69">
        <f t="shared" si="3"/>
        <v>0</v>
      </c>
      <c r="O34" s="69">
        <f>N34*50%</f>
        <v>0</v>
      </c>
      <c r="P34" s="69">
        <v>0</v>
      </c>
      <c r="Q34" s="69">
        <f t="shared" si="5"/>
        <v>0</v>
      </c>
      <c r="R34" s="279"/>
      <c r="S34" s="69">
        <f t="shared" si="6"/>
        <v>0</v>
      </c>
      <c r="T34" s="69"/>
      <c r="U34" s="69">
        <f t="shared" si="7"/>
        <v>0</v>
      </c>
      <c r="V34" s="194" t="s">
        <v>397</v>
      </c>
    </row>
    <row r="35" spans="3:22" x14ac:dyDescent="0.35">
      <c r="C35" s="183" t="s">
        <v>357</v>
      </c>
      <c r="D35" s="183" t="s">
        <v>357</v>
      </c>
      <c r="E35" s="110"/>
      <c r="F35" s="68">
        <v>0</v>
      </c>
      <c r="G35" s="60"/>
      <c r="H35" s="60"/>
      <c r="I35" s="60"/>
      <c r="J35" s="60"/>
      <c r="K35" s="60"/>
      <c r="L35" s="69">
        <f t="shared" si="1"/>
        <v>0</v>
      </c>
      <c r="M35" s="60">
        <f t="shared" si="2"/>
        <v>0</v>
      </c>
      <c r="N35" s="69">
        <f t="shared" si="3"/>
        <v>0</v>
      </c>
      <c r="O35" s="69">
        <f t="shared" si="4"/>
        <v>0</v>
      </c>
      <c r="P35" s="69">
        <v>0</v>
      </c>
      <c r="Q35" s="69">
        <f t="shared" si="5"/>
        <v>0</v>
      </c>
      <c r="R35" s="279"/>
      <c r="S35" s="69">
        <f t="shared" si="6"/>
        <v>0</v>
      </c>
      <c r="T35" s="69"/>
      <c r="U35" s="69">
        <f t="shared" si="7"/>
        <v>0</v>
      </c>
      <c r="V35" s="194" t="s">
        <v>397</v>
      </c>
    </row>
    <row r="36" spans="3:22" ht="15" thickBot="1" x14ac:dyDescent="0.4">
      <c r="C36" s="183" t="s">
        <v>357</v>
      </c>
      <c r="D36" s="183" t="s">
        <v>357</v>
      </c>
      <c r="E36" s="110"/>
      <c r="F36" s="68">
        <v>0</v>
      </c>
      <c r="G36" s="60"/>
      <c r="H36" s="60"/>
      <c r="I36" s="60"/>
      <c r="J36" s="60"/>
      <c r="K36" s="60"/>
      <c r="L36" s="69">
        <f t="shared" si="1"/>
        <v>0</v>
      </c>
      <c r="M36" s="60">
        <f t="shared" si="2"/>
        <v>0</v>
      </c>
      <c r="N36" s="69">
        <f t="shared" si="3"/>
        <v>0</v>
      </c>
      <c r="O36" s="69">
        <f t="shared" si="4"/>
        <v>0</v>
      </c>
      <c r="P36" s="69">
        <v>0</v>
      </c>
      <c r="Q36" s="69">
        <f t="shared" si="5"/>
        <v>0</v>
      </c>
      <c r="R36" s="279"/>
      <c r="S36" s="69">
        <f t="shared" si="6"/>
        <v>0</v>
      </c>
      <c r="T36" s="69"/>
      <c r="U36" s="69">
        <f t="shared" si="7"/>
        <v>0</v>
      </c>
      <c r="V36" s="194" t="s">
        <v>397</v>
      </c>
    </row>
    <row r="37" spans="3:22" ht="15" thickBot="1" x14ac:dyDescent="0.4">
      <c r="C37" s="61"/>
      <c r="D37" s="169" t="s">
        <v>358</v>
      </c>
      <c r="E37" s="62"/>
      <c r="F37" s="63">
        <f>SUM(F10:F36)</f>
        <v>2789700202.516573</v>
      </c>
      <c r="G37" s="217">
        <f>SUM(G10:G36)</f>
        <v>319951571.20961243</v>
      </c>
      <c r="H37" s="217">
        <f t="shared" ref="H37:I37" si="8">SUM(H10:H36)</f>
        <v>0</v>
      </c>
      <c r="I37" s="217">
        <f t="shared" si="8"/>
        <v>319951571.20961243</v>
      </c>
      <c r="J37" s="63">
        <f t="shared" ref="J37:Q37" si="9">SUM(J10:J36)</f>
        <v>0</v>
      </c>
      <c r="K37" s="63">
        <f t="shared" si="9"/>
        <v>0</v>
      </c>
      <c r="L37" s="63">
        <f t="shared" si="9"/>
        <v>3109651773.7261858</v>
      </c>
      <c r="M37" s="63">
        <f t="shared" si="9"/>
        <v>0</v>
      </c>
      <c r="N37" s="63">
        <f t="shared" si="9"/>
        <v>0</v>
      </c>
      <c r="O37" s="63">
        <f t="shared" si="9"/>
        <v>0</v>
      </c>
      <c r="P37" s="63">
        <f t="shared" si="9"/>
        <v>0</v>
      </c>
      <c r="Q37" s="63">
        <f t="shared" si="9"/>
        <v>3109651773.7261858</v>
      </c>
      <c r="R37" s="64"/>
      <c r="S37" s="63">
        <f>SUM(S10:S36)</f>
        <v>246708454.40559399</v>
      </c>
      <c r="T37" s="139" t="s">
        <v>398</v>
      </c>
      <c r="U37" s="65">
        <f>SUM(U10:U36)</f>
        <v>2862943319.3205924</v>
      </c>
    </row>
  </sheetData>
  <mergeCells count="4">
    <mergeCell ref="C1:F1"/>
    <mergeCell ref="C2:M2"/>
    <mergeCell ref="C3:M3"/>
    <mergeCell ref="C4:M4"/>
  </mergeCells>
  <conditionalFormatting sqref="C10:C30">
    <cfRule type="expression" dxfId="40" priority="6" stopIfTrue="1">
      <formula>LEN(C10)&gt;0</formula>
    </cfRule>
  </conditionalFormatting>
  <conditionalFormatting sqref="D29:D30">
    <cfRule type="expression" dxfId="39" priority="5" stopIfTrue="1">
      <formula>ISBLANK(D29)</formula>
    </cfRule>
  </conditionalFormatting>
  <conditionalFormatting sqref="E10:F36">
    <cfRule type="expression" dxfId="38" priority="10" stopIfTrue="1">
      <formula>LEN(E10)&gt;0</formula>
    </cfRule>
  </conditionalFormatting>
  <conditionalFormatting sqref="G10 G37:I37 G12:G16 G18 G23:G26">
    <cfRule type="expression" dxfId="37" priority="2" stopIfTrue="1">
      <formula>ISBLANK(G10)=FALSE</formula>
    </cfRule>
  </conditionalFormatting>
  <conditionalFormatting sqref="I10:I28">
    <cfRule type="expression" dxfId="0" priority="1" stopIfTrue="1">
      <formula>ISBLANK(I10)=FALSE</formula>
    </cfRule>
  </conditionalFormatting>
  <hyperlinks>
    <hyperlink ref="T37" location="'T Sch 1 Test Year'!A1" display="T2 Sch 1" xr:uid="{0D00B3EF-ABA8-4DDE-BADC-072752B6CD64}"/>
    <hyperlink ref="E10" location="'T Sch 8 Test Year'!A1" display="T Sch 8" xr:uid="{4A23F663-75D8-4E88-BB75-BC219A46021A}"/>
    <hyperlink ref="E11" location="'T Sch 8 Test Year'!A1" display="T Sch 8" xr:uid="{F1A4C350-AA7C-4C79-A6CC-06129294ECAD}"/>
    <hyperlink ref="E12" location="'T Sch 8 Test Year'!A1" display="T Sch 8" xr:uid="{3C43909B-BE37-4B4C-A05D-734274F33CA0}"/>
    <hyperlink ref="E14" location="'T Sch 8 Test Year'!A1" display="T Sch 8" xr:uid="{AF5FB88A-B991-4EA2-B7D8-DC1155FDB8A3}"/>
    <hyperlink ref="E16" location="'T Sch 8 Test Year'!A1" display="T Sch 8" xr:uid="{2F77CE54-24B9-47E9-B486-D3BE3CBD476D}"/>
    <hyperlink ref="E18" location="'T Sch 8 Test Year'!A1" display="T Sch 8" xr:uid="{49153A9F-C1A4-462C-96C0-D38D15B58A15}"/>
    <hyperlink ref="E20" location="'T Sch 8 Test Year'!A1" display="T Sch 8" xr:uid="{A6EA9F9E-B0B6-42F6-B406-5F9F2EFCB676}"/>
    <hyperlink ref="E22" location="'T Sch 8 Test Year'!A1" display="T Sch 8" xr:uid="{20A7DDB7-188E-4E3C-8AE1-C77950A6E9C6}"/>
    <hyperlink ref="E24" location="'T Sch 8 Test Year'!A1" display="T Sch 8" xr:uid="{07E4A290-1CB2-4485-96ED-1638288F8B88}"/>
    <hyperlink ref="E26" location="'T Sch 8 Test Year'!A1" display="T Sch 8" xr:uid="{10153596-EB7D-4FAC-99EF-9BFB57962E1A}"/>
    <hyperlink ref="E28" location="'T Sch 8 Test Year'!A1" display="T Sch 8" xr:uid="{6015E754-F20F-4897-BAAD-A56AAAD2CC5F}"/>
    <hyperlink ref="E13" location="'T Sch 8 Test Year'!A1" display="T Sch 8" xr:uid="{E58B9DAA-7EB6-4A61-8023-6550081B6B86}"/>
    <hyperlink ref="E15" location="'T Sch 8 Test Year'!A1" display="T Sch 8" xr:uid="{C576526E-21AD-4A6F-80FE-56C013669B9E}"/>
    <hyperlink ref="E17" location="'T Sch 8 Test Year'!A1" display="T Sch 8" xr:uid="{299D9BB1-B336-49FE-A9CF-7E8E0931C72E}"/>
    <hyperlink ref="E19" location="'T Sch 8 Test Year'!A1" display="T Sch 8" xr:uid="{075AC142-E111-4F75-A928-C1ACFA5C9706}"/>
    <hyperlink ref="E21" location="'T Sch 8 Test Year'!A1" display="T Sch 8" xr:uid="{1F513699-9D00-41A9-905A-4EF7DF72A728}"/>
    <hyperlink ref="E23" location="'T Sch 8 Test Year'!A1" display="T Sch 8" xr:uid="{54B5D288-44CC-41B3-8CA7-049A46C901FE}"/>
    <hyperlink ref="E25" location="'T Sch 8 Test Year'!A1" display="T Sch 8" xr:uid="{5A247BB0-FB8B-4707-8BBE-05ED520CA5EA}"/>
    <hyperlink ref="E27" location="'T Sch 8 Test Year'!A1" display="T Sch 8" xr:uid="{4CE7C5E6-CA03-4587-91B3-2686BCABA317}"/>
    <hyperlink ref="E29" location="'T Sch 8 Test Year'!A1" display="T Sch 8" xr:uid="{9F211412-F214-4B9D-9AC2-6E4DA8F80682}"/>
    <hyperlink ref="E30" location="'T Sch 8 Test Year'!A1" display="T Sch 8" xr:uid="{D7CBC948-E4A1-4268-BC64-EB66E6B7C758}"/>
    <hyperlink ref="V10" location="'T3 Sch 8 Test Year'!A1" display="T3 Sch 8 " xr:uid="{7AE82348-FBF2-4D2A-B00B-F9D71DB73BA5}"/>
    <hyperlink ref="V11:V36" location="'T3 Sch 8 Test Year'!A1" display="T3 Sch 8 " xr:uid="{2E720D0D-132D-4BC8-9D3A-19FC94002F26}"/>
  </hyperlinks>
  <pageMargins left="0.7" right="0.7" top="0.75" bottom="0.75" header="0.3" footer="0.3"/>
  <pageSetup paperSize="17" scale="30"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04E2B-17EE-4F54-AC01-232AFD15F47A}">
  <sheetPr>
    <pageSetUpPr fitToPage="1"/>
  </sheetPr>
  <dimension ref="A1:T163"/>
  <sheetViews>
    <sheetView tabSelected="1" topLeftCell="B4" zoomScale="80" zoomScaleNormal="80" zoomScaleSheetLayoutView="80" workbookViewId="0">
      <pane xSplit="3" ySplit="8" topLeftCell="E12" activePane="bottomRight" state="frozen"/>
      <selection pane="topRight" activeCell="F91" sqref="F91"/>
      <selection pane="bottomLeft" activeCell="F91" sqref="F91"/>
      <selection pane="bottomRight" activeCell="J167" sqref="J167"/>
    </sheetView>
  </sheetViews>
  <sheetFormatPr defaultColWidth="9.1796875" defaultRowHeight="14.5" x14ac:dyDescent="0.35"/>
  <cols>
    <col min="1" max="1" width="1.81640625" style="111" hidden="1" customWidth="1"/>
    <col min="2" max="2" width="4.1796875" style="111" customWidth="1"/>
    <col min="3" max="3" width="63.1796875" style="111" customWidth="1"/>
    <col min="4" max="4" width="11.453125" style="37" customWidth="1"/>
    <col min="5" max="5" width="17.1796875" style="111" customWidth="1"/>
    <col min="6" max="6" width="15.81640625" style="111" bestFit="1" customWidth="1"/>
    <col min="7" max="8" width="14.1796875" style="111" customWidth="1"/>
    <col min="9" max="9" width="15.1796875" style="111" customWidth="1"/>
    <col min="10" max="15" width="14.1796875" style="111" customWidth="1"/>
    <col min="16" max="16" width="15.1796875" style="111" bestFit="1" customWidth="1"/>
    <col min="17" max="17" width="15.453125" style="111" customWidth="1"/>
    <col min="18" max="18" width="17.81640625" style="111" bestFit="1" customWidth="1"/>
    <col min="19" max="19" width="1.1796875" style="38" customWidth="1"/>
    <col min="20" max="20" width="16.54296875" style="111" customWidth="1"/>
    <col min="21" max="16384" width="9.1796875" style="111"/>
  </cols>
  <sheetData>
    <row r="1" spans="1:20" ht="15.75" customHeight="1" x14ac:dyDescent="0.35">
      <c r="A1" s="24"/>
      <c r="C1" s="330"/>
      <c r="D1" s="330"/>
      <c r="E1" s="330"/>
      <c r="F1" s="146"/>
      <c r="G1" s="146"/>
      <c r="H1" s="146"/>
      <c r="I1" s="146"/>
      <c r="J1" s="146"/>
      <c r="K1" s="146"/>
      <c r="L1" s="146"/>
      <c r="M1" s="146"/>
      <c r="N1" s="146"/>
      <c r="O1" s="146"/>
      <c r="P1" s="146"/>
    </row>
    <row r="2" spans="1:20" ht="15.75" customHeight="1" x14ac:dyDescent="0.35">
      <c r="A2" s="24"/>
      <c r="C2" s="146"/>
      <c r="D2" s="160"/>
      <c r="E2" s="146"/>
      <c r="F2" s="146"/>
      <c r="H2" s="38"/>
      <c r="J2" s="141"/>
      <c r="S2" s="111"/>
    </row>
    <row r="3" spans="1:20" ht="15.75" customHeight="1" x14ac:dyDescent="0.35">
      <c r="A3" s="24"/>
      <c r="C3" s="146"/>
      <c r="D3" s="160"/>
      <c r="E3" s="146"/>
      <c r="F3" s="147"/>
      <c r="G3" s="147"/>
      <c r="H3" s="147"/>
      <c r="I3" s="147"/>
      <c r="J3" s="147"/>
      <c r="K3" s="147"/>
      <c r="L3" s="147"/>
      <c r="M3" s="147"/>
      <c r="N3" s="147"/>
      <c r="O3" s="147"/>
      <c r="P3" s="147"/>
      <c r="Q3" s="147"/>
      <c r="R3" s="147"/>
      <c r="S3" s="147"/>
      <c r="T3" s="147"/>
    </row>
    <row r="4" spans="1:20" ht="15.75" customHeight="1" x14ac:dyDescent="0.35">
      <c r="A4" s="24"/>
      <c r="C4" s="146"/>
      <c r="D4" s="160"/>
      <c r="E4" s="146"/>
      <c r="F4" s="147"/>
      <c r="G4" s="147"/>
      <c r="H4" s="147"/>
      <c r="I4" s="147"/>
      <c r="J4" s="147"/>
      <c r="K4" s="147"/>
      <c r="L4" s="147"/>
      <c r="M4" s="147"/>
      <c r="N4" s="147"/>
      <c r="O4" s="147"/>
      <c r="P4" s="147"/>
      <c r="Q4" s="147"/>
      <c r="R4" s="147"/>
      <c r="S4" s="147"/>
      <c r="T4" s="147"/>
    </row>
    <row r="5" spans="1:20" ht="15.75" customHeight="1" x14ac:dyDescent="0.35">
      <c r="C5" s="331"/>
      <c r="D5" s="331"/>
      <c r="E5" s="331"/>
      <c r="F5" s="331"/>
      <c r="G5" s="331"/>
      <c r="H5" s="331"/>
      <c r="I5" s="331"/>
      <c r="J5" s="203"/>
      <c r="K5" s="147"/>
      <c r="L5" s="147"/>
      <c r="M5" s="147"/>
      <c r="N5" s="147"/>
      <c r="O5" s="147"/>
      <c r="P5" s="147"/>
      <c r="Q5" s="147"/>
      <c r="R5" s="147"/>
      <c r="S5" s="147"/>
      <c r="T5" s="147"/>
    </row>
    <row r="6" spans="1:20" ht="15.75" customHeight="1" x14ac:dyDescent="0.35">
      <c r="C6" s="331"/>
      <c r="D6" s="331"/>
      <c r="E6" s="331"/>
      <c r="F6" s="331"/>
      <c r="G6" s="331"/>
      <c r="H6" s="331"/>
      <c r="I6" s="331"/>
      <c r="J6" s="141"/>
      <c r="S6" s="111"/>
    </row>
    <row r="7" spans="1:20" ht="15.75" customHeight="1" x14ac:dyDescent="0.35">
      <c r="C7" s="331"/>
      <c r="D7" s="331"/>
      <c r="E7" s="331"/>
      <c r="F7" s="331"/>
      <c r="G7" s="331"/>
      <c r="H7" s="331"/>
      <c r="I7" s="331"/>
      <c r="J7" s="141"/>
      <c r="S7" s="111"/>
    </row>
    <row r="8" spans="1:20" ht="24" customHeight="1" x14ac:dyDescent="0.5">
      <c r="B8" s="53" t="s">
        <v>366</v>
      </c>
    </row>
    <row r="9" spans="1:20" ht="15" customHeight="1" x14ac:dyDescent="0.35">
      <c r="B9" s="332" t="s">
        <v>367</v>
      </c>
      <c r="C9" s="332"/>
      <c r="D9" s="332"/>
      <c r="E9" s="332"/>
      <c r="F9" s="332"/>
      <c r="G9" s="332"/>
      <c r="H9" s="332"/>
      <c r="I9" s="332"/>
      <c r="J9" s="141"/>
      <c r="S9" s="111"/>
    </row>
    <row r="10" spans="1:20" ht="23.5" thickBot="1" x14ac:dyDescent="0.55000000000000004">
      <c r="D10" s="161"/>
      <c r="E10" s="143"/>
      <c r="F10" s="108"/>
      <c r="G10" s="108"/>
      <c r="H10" s="108"/>
      <c r="I10" s="108"/>
      <c r="J10" s="108"/>
      <c r="K10" s="108"/>
      <c r="L10" s="108"/>
      <c r="M10" s="108"/>
      <c r="N10" s="108"/>
      <c r="O10" s="108"/>
      <c r="P10" s="108"/>
      <c r="Q10" s="108"/>
      <c r="R10" s="108"/>
      <c r="S10" s="108"/>
      <c r="T10"/>
    </row>
    <row r="11" spans="1:20" ht="45.5" customHeight="1" thickBot="1" x14ac:dyDescent="0.4">
      <c r="C11" s="72"/>
      <c r="D11" s="285" t="s">
        <v>193</v>
      </c>
      <c r="E11" s="281" t="s">
        <v>359</v>
      </c>
      <c r="F11" s="281" t="s">
        <v>194</v>
      </c>
      <c r="G11" s="281" t="s">
        <v>195</v>
      </c>
      <c r="H11" s="281" t="s">
        <v>368</v>
      </c>
      <c r="I11" s="281" t="s">
        <v>196</v>
      </c>
      <c r="J11" s="281" t="s">
        <v>197</v>
      </c>
      <c r="K11" s="281" t="s">
        <v>198</v>
      </c>
      <c r="L11" s="281" t="s">
        <v>360</v>
      </c>
      <c r="M11" s="281" t="s">
        <v>199</v>
      </c>
      <c r="N11" s="281" t="s">
        <v>200</v>
      </c>
      <c r="O11" s="281" t="s">
        <v>201</v>
      </c>
      <c r="P11" s="281" t="s">
        <v>333</v>
      </c>
      <c r="Q11" s="281" t="s">
        <v>334</v>
      </c>
      <c r="R11" s="282" t="s">
        <v>202</v>
      </c>
      <c r="T11" s="126" t="s">
        <v>335</v>
      </c>
    </row>
    <row r="12" spans="1:20" x14ac:dyDescent="0.35">
      <c r="C12" s="283" t="s">
        <v>336</v>
      </c>
      <c r="D12" s="284" t="s">
        <v>203</v>
      </c>
      <c r="E12" s="361">
        <v>198196993.94816333</v>
      </c>
      <c r="F12" s="361">
        <v>13818479.712854266</v>
      </c>
      <c r="G12" s="361"/>
      <c r="H12" s="361"/>
      <c r="I12" s="361"/>
      <c r="J12" s="361"/>
      <c r="K12" s="361"/>
      <c r="L12" s="361"/>
      <c r="M12" s="361"/>
      <c r="N12" s="361"/>
      <c r="O12" s="361"/>
      <c r="P12" s="361"/>
      <c r="Q12" s="361"/>
      <c r="R12" s="280">
        <f>SUM(E12:Q12)</f>
        <v>212015473.6610176</v>
      </c>
      <c r="T12" s="213">
        <f>R12/1000000</f>
        <v>212.01547366101761</v>
      </c>
    </row>
    <row r="13" spans="1:20" x14ac:dyDescent="0.35">
      <c r="C13" s="152" t="s">
        <v>204</v>
      </c>
      <c r="D13" s="148"/>
      <c r="E13" s="71"/>
      <c r="F13" s="71"/>
      <c r="G13" s="71"/>
      <c r="H13" s="71"/>
      <c r="I13" s="71"/>
      <c r="J13" s="71"/>
      <c r="K13" s="71"/>
      <c r="L13" s="71"/>
      <c r="M13" s="71"/>
      <c r="N13" s="71"/>
      <c r="O13" s="71"/>
      <c r="P13" s="71"/>
      <c r="Q13" s="71"/>
      <c r="R13" s="153"/>
      <c r="S13" s="111"/>
      <c r="T13" s="213"/>
    </row>
    <row r="14" spans="1:20" x14ac:dyDescent="0.35">
      <c r="C14" s="220" t="s">
        <v>337</v>
      </c>
      <c r="D14" s="54">
        <v>101</v>
      </c>
      <c r="E14" s="361">
        <v>357000.00000000047</v>
      </c>
      <c r="F14" s="361"/>
      <c r="G14" s="361"/>
      <c r="H14" s="361"/>
      <c r="I14" s="361"/>
      <c r="J14" s="361"/>
      <c r="K14" s="361"/>
      <c r="L14" s="361"/>
      <c r="M14" s="361"/>
      <c r="N14" s="361"/>
      <c r="O14" s="361"/>
      <c r="P14" s="361"/>
      <c r="Q14" s="361"/>
      <c r="R14" s="120">
        <f t="shared" ref="R14:R37" si="0">SUM(E14:Q14)</f>
        <v>357000.00000000047</v>
      </c>
      <c r="T14" s="270"/>
    </row>
    <row r="15" spans="1:20" x14ac:dyDescent="0.35">
      <c r="C15" s="220" t="s">
        <v>338</v>
      </c>
      <c r="D15" s="54">
        <v>102</v>
      </c>
      <c r="E15" s="361">
        <v>-1602795.2113296383</v>
      </c>
      <c r="F15" s="361">
        <v>5588652.7341292091</v>
      </c>
      <c r="G15" s="361"/>
      <c r="H15" s="361"/>
      <c r="I15" s="361"/>
      <c r="J15" s="361"/>
      <c r="K15" s="361"/>
      <c r="L15" s="361"/>
      <c r="M15" s="361"/>
      <c r="N15" s="361"/>
      <c r="O15" s="361"/>
      <c r="P15" s="361"/>
      <c r="Q15" s="361"/>
      <c r="R15" s="120">
        <f t="shared" si="0"/>
        <v>3985857.522799571</v>
      </c>
      <c r="T15" s="213">
        <f>(R15+R14)/1000000</f>
        <v>4.342857522799572</v>
      </c>
    </row>
    <row r="16" spans="1:20" x14ac:dyDescent="0.35">
      <c r="C16" s="113" t="s">
        <v>205</v>
      </c>
      <c r="D16" s="54">
        <v>103</v>
      </c>
      <c r="E16" s="361"/>
      <c r="F16" s="361"/>
      <c r="G16" s="361"/>
      <c r="H16" s="361"/>
      <c r="I16" s="361"/>
      <c r="J16" s="361"/>
      <c r="K16" s="361"/>
      <c r="L16" s="361"/>
      <c r="M16" s="361">
        <f>-E16</f>
        <v>0</v>
      </c>
      <c r="N16" s="361"/>
      <c r="O16" s="361"/>
      <c r="P16" s="361"/>
      <c r="Q16" s="361"/>
      <c r="R16" s="120">
        <f t="shared" si="0"/>
        <v>0</v>
      </c>
      <c r="T16" s="213">
        <f t="shared" ref="T16:T79" si="1">R16/1000000</f>
        <v>0</v>
      </c>
    </row>
    <row r="17" spans="3:20" x14ac:dyDescent="0.35">
      <c r="C17" s="113" t="s">
        <v>206</v>
      </c>
      <c r="D17" s="54">
        <v>104</v>
      </c>
      <c r="E17" s="361">
        <v>305062488.59359533</v>
      </c>
      <c r="F17" s="361">
        <v>-735835.81745900447</v>
      </c>
      <c r="G17" s="361"/>
      <c r="H17" s="361"/>
      <c r="I17" s="361"/>
      <c r="J17" s="361"/>
      <c r="K17" s="361"/>
      <c r="L17" s="361"/>
      <c r="M17" s="361"/>
      <c r="N17" s="361"/>
      <c r="O17" s="361"/>
      <c r="P17" s="361"/>
      <c r="Q17" s="361"/>
      <c r="R17" s="120">
        <f t="shared" si="0"/>
        <v>304326652.77613634</v>
      </c>
      <c r="T17" s="213">
        <f t="shared" si="1"/>
        <v>304.32665277613631</v>
      </c>
    </row>
    <row r="18" spans="3:20" x14ac:dyDescent="0.35">
      <c r="C18" s="113" t="s">
        <v>207</v>
      </c>
      <c r="D18" s="54">
        <v>106</v>
      </c>
      <c r="E18" s="361"/>
      <c r="F18" s="361"/>
      <c r="G18" s="361"/>
      <c r="H18" s="361"/>
      <c r="I18" s="361"/>
      <c r="J18" s="361"/>
      <c r="K18" s="361"/>
      <c r="L18" s="361"/>
      <c r="M18" s="361"/>
      <c r="N18" s="361"/>
      <c r="O18" s="361"/>
      <c r="P18" s="361"/>
      <c r="Q18" s="361"/>
      <c r="R18" s="120">
        <f t="shared" si="0"/>
        <v>0</v>
      </c>
      <c r="T18" s="213">
        <f>R18/1000000</f>
        <v>0</v>
      </c>
    </row>
    <row r="19" spans="3:20" x14ac:dyDescent="0.35">
      <c r="C19" s="113" t="s">
        <v>208</v>
      </c>
      <c r="D19" s="54">
        <v>107</v>
      </c>
      <c r="E19" s="361"/>
      <c r="F19" s="361"/>
      <c r="G19" s="361"/>
      <c r="H19" s="361"/>
      <c r="I19" s="361"/>
      <c r="J19" s="361"/>
      <c r="K19" s="361"/>
      <c r="L19" s="361"/>
      <c r="M19" s="361"/>
      <c r="N19" s="361"/>
      <c r="O19" s="361"/>
      <c r="P19" s="361"/>
      <c r="Q19" s="361"/>
      <c r="R19" s="120">
        <f t="shared" si="0"/>
        <v>0</v>
      </c>
      <c r="T19" s="213">
        <f t="shared" si="1"/>
        <v>0</v>
      </c>
    </row>
    <row r="20" spans="3:20" x14ac:dyDescent="0.35">
      <c r="C20" s="113" t="s">
        <v>209</v>
      </c>
      <c r="D20" s="54">
        <v>108</v>
      </c>
      <c r="E20" s="361"/>
      <c r="F20" s="361"/>
      <c r="G20" s="361"/>
      <c r="H20" s="361"/>
      <c r="I20" s="361"/>
      <c r="J20" s="361"/>
      <c r="K20" s="361"/>
      <c r="L20" s="361"/>
      <c r="M20" s="361"/>
      <c r="N20" s="361"/>
      <c r="O20" s="361"/>
      <c r="P20" s="361"/>
      <c r="Q20" s="361"/>
      <c r="R20" s="120">
        <f t="shared" si="0"/>
        <v>0</v>
      </c>
      <c r="T20" s="213">
        <f t="shared" si="1"/>
        <v>0</v>
      </c>
    </row>
    <row r="21" spans="3:20" x14ac:dyDescent="0.35">
      <c r="C21" s="113" t="s">
        <v>210</v>
      </c>
      <c r="D21" s="54">
        <v>109</v>
      </c>
      <c r="E21" s="361"/>
      <c r="F21" s="361"/>
      <c r="G21" s="361"/>
      <c r="H21" s="361"/>
      <c r="I21" s="361"/>
      <c r="J21" s="361"/>
      <c r="K21" s="361"/>
      <c r="L21" s="361"/>
      <c r="M21" s="361"/>
      <c r="N21" s="361"/>
      <c r="O21" s="361"/>
      <c r="P21" s="361"/>
      <c r="Q21" s="361"/>
      <c r="R21" s="120">
        <f t="shared" si="0"/>
        <v>0</v>
      </c>
      <c r="T21" s="213">
        <f t="shared" si="1"/>
        <v>0</v>
      </c>
    </row>
    <row r="22" spans="3:20" x14ac:dyDescent="0.35">
      <c r="C22" s="113" t="s">
        <v>211</v>
      </c>
      <c r="D22" s="54">
        <v>110</v>
      </c>
      <c r="E22" s="361"/>
      <c r="F22" s="361"/>
      <c r="G22" s="361"/>
      <c r="H22" s="361"/>
      <c r="I22" s="361"/>
      <c r="J22" s="361"/>
      <c r="K22" s="361"/>
      <c r="L22" s="361"/>
      <c r="M22" s="361"/>
      <c r="N22" s="361"/>
      <c r="O22" s="361"/>
      <c r="P22" s="361"/>
      <c r="Q22" s="361"/>
      <c r="R22" s="120">
        <f t="shared" si="0"/>
        <v>0</v>
      </c>
      <c r="T22" s="213">
        <f t="shared" si="1"/>
        <v>0</v>
      </c>
    </row>
    <row r="23" spans="3:20" x14ac:dyDescent="0.35">
      <c r="C23" s="113" t="s">
        <v>212</v>
      </c>
      <c r="D23" s="54">
        <v>111</v>
      </c>
      <c r="E23" s="361"/>
      <c r="F23" s="361"/>
      <c r="G23" s="361"/>
      <c r="H23" s="361"/>
      <c r="I23" s="361"/>
      <c r="J23" s="361"/>
      <c r="K23" s="361"/>
      <c r="L23" s="361"/>
      <c r="M23" s="361"/>
      <c r="N23" s="361"/>
      <c r="O23" s="361"/>
      <c r="P23" s="361"/>
      <c r="Q23" s="361"/>
      <c r="R23" s="120">
        <f t="shared" si="0"/>
        <v>0</v>
      </c>
      <c r="T23" s="213">
        <f t="shared" si="1"/>
        <v>0</v>
      </c>
    </row>
    <row r="24" spans="3:20" x14ac:dyDescent="0.35">
      <c r="C24" s="113" t="s">
        <v>213</v>
      </c>
      <c r="D24" s="54">
        <v>112</v>
      </c>
      <c r="E24" s="361">
        <v>1432406.7772966002</v>
      </c>
      <c r="F24" s="361">
        <v>-1432406.7772966002</v>
      </c>
      <c r="G24" s="361"/>
      <c r="H24" s="361"/>
      <c r="I24" s="361"/>
      <c r="J24" s="361"/>
      <c r="K24" s="361"/>
      <c r="L24" s="361"/>
      <c r="M24" s="361">
        <f>-SUM(E24:H24)</f>
        <v>0</v>
      </c>
      <c r="N24" s="361"/>
      <c r="O24" s="361"/>
      <c r="P24" s="361"/>
      <c r="Q24" s="361"/>
      <c r="R24" s="120">
        <f t="shared" si="0"/>
        <v>0</v>
      </c>
      <c r="T24" s="213">
        <f t="shared" si="1"/>
        <v>0</v>
      </c>
    </row>
    <row r="25" spans="3:20" x14ac:dyDescent="0.35">
      <c r="C25" s="113" t="s">
        <v>214</v>
      </c>
      <c r="D25" s="54">
        <v>113</v>
      </c>
      <c r="E25" s="361"/>
      <c r="F25" s="361"/>
      <c r="G25" s="361"/>
      <c r="H25" s="361"/>
      <c r="I25" s="361"/>
      <c r="J25" s="361"/>
      <c r="K25" s="361"/>
      <c r="L25" s="361"/>
      <c r="M25" s="361">
        <f t="shared" ref="M25:M33" si="2">-SUM(E25:H25)</f>
        <v>0</v>
      </c>
      <c r="N25" s="361"/>
      <c r="O25" s="361"/>
      <c r="P25" s="361"/>
      <c r="Q25" s="361"/>
      <c r="R25" s="120">
        <f t="shared" si="0"/>
        <v>0</v>
      </c>
      <c r="T25" s="213">
        <f t="shared" si="1"/>
        <v>0</v>
      </c>
    </row>
    <row r="26" spans="3:20" x14ac:dyDescent="0.35">
      <c r="C26" s="113" t="s">
        <v>215</v>
      </c>
      <c r="D26" s="54">
        <v>114</v>
      </c>
      <c r="E26" s="361"/>
      <c r="F26" s="361"/>
      <c r="G26" s="361"/>
      <c r="H26" s="361"/>
      <c r="I26" s="361"/>
      <c r="J26" s="361"/>
      <c r="K26" s="361"/>
      <c r="L26" s="361"/>
      <c r="M26" s="361">
        <f t="shared" si="2"/>
        <v>0</v>
      </c>
      <c r="N26" s="361"/>
      <c r="O26" s="361"/>
      <c r="P26" s="361"/>
      <c r="Q26" s="361"/>
      <c r="R26" s="120">
        <f t="shared" si="0"/>
        <v>0</v>
      </c>
      <c r="T26" s="213">
        <f t="shared" si="1"/>
        <v>0</v>
      </c>
    </row>
    <row r="27" spans="3:20" x14ac:dyDescent="0.35">
      <c r="C27" s="113" t="s">
        <v>216</v>
      </c>
      <c r="D27" s="54">
        <f>SUM(Y164:Y165)</f>
        <v>0</v>
      </c>
      <c r="E27" s="361"/>
      <c r="F27" s="361"/>
      <c r="G27" s="361"/>
      <c r="H27" s="361"/>
      <c r="I27" s="361"/>
      <c r="J27" s="361"/>
      <c r="K27" s="361"/>
      <c r="L27" s="361"/>
      <c r="M27" s="361">
        <f t="shared" si="2"/>
        <v>0</v>
      </c>
      <c r="N27" s="361"/>
      <c r="O27" s="361"/>
      <c r="P27" s="361"/>
      <c r="Q27" s="361"/>
      <c r="R27" s="120">
        <f t="shared" si="0"/>
        <v>0</v>
      </c>
      <c r="T27" s="213">
        <f t="shared" si="1"/>
        <v>0</v>
      </c>
    </row>
    <row r="28" spans="3:20" x14ac:dyDescent="0.35">
      <c r="C28" s="113" t="s">
        <v>217</v>
      </c>
      <c r="D28" s="54">
        <v>118</v>
      </c>
      <c r="E28" s="361"/>
      <c r="F28" s="361"/>
      <c r="G28" s="361"/>
      <c r="H28" s="361"/>
      <c r="I28" s="361"/>
      <c r="J28" s="361"/>
      <c r="K28" s="361"/>
      <c r="L28" s="361"/>
      <c r="M28" s="361">
        <f t="shared" si="2"/>
        <v>0</v>
      </c>
      <c r="N28" s="361"/>
      <c r="O28" s="361"/>
      <c r="P28" s="361"/>
      <c r="Q28" s="361"/>
      <c r="R28" s="120">
        <f t="shared" si="0"/>
        <v>0</v>
      </c>
      <c r="T28" s="213">
        <f t="shared" si="1"/>
        <v>0</v>
      </c>
    </row>
    <row r="29" spans="3:20" x14ac:dyDescent="0.35">
      <c r="C29" s="113" t="s">
        <v>218</v>
      </c>
      <c r="D29" s="54">
        <v>119</v>
      </c>
      <c r="E29" s="361"/>
      <c r="F29" s="361"/>
      <c r="G29" s="361"/>
      <c r="H29" s="361"/>
      <c r="I29" s="361"/>
      <c r="J29" s="361"/>
      <c r="K29" s="361"/>
      <c r="L29" s="361"/>
      <c r="M29" s="361">
        <f t="shared" si="2"/>
        <v>0</v>
      </c>
      <c r="N29" s="361"/>
      <c r="O29" s="361"/>
      <c r="P29" s="361"/>
      <c r="Q29" s="361"/>
      <c r="R29" s="120">
        <f t="shared" si="0"/>
        <v>0</v>
      </c>
      <c r="T29" s="213">
        <f t="shared" si="1"/>
        <v>0</v>
      </c>
    </row>
    <row r="30" spans="3:20" x14ac:dyDescent="0.35">
      <c r="C30" s="113" t="s">
        <v>219</v>
      </c>
      <c r="D30" s="54">
        <v>120</v>
      </c>
      <c r="E30" s="361"/>
      <c r="F30" s="361"/>
      <c r="G30" s="361"/>
      <c r="H30" s="361"/>
      <c r="I30" s="361"/>
      <c r="J30" s="361"/>
      <c r="K30" s="361"/>
      <c r="L30" s="361"/>
      <c r="M30" s="361">
        <f t="shared" si="2"/>
        <v>0</v>
      </c>
      <c r="N30" s="361"/>
      <c r="O30" s="361"/>
      <c r="P30" s="361"/>
      <c r="Q30" s="361"/>
      <c r="R30" s="120">
        <f t="shared" si="0"/>
        <v>0</v>
      </c>
      <c r="T30" s="213">
        <f t="shared" si="1"/>
        <v>0</v>
      </c>
    </row>
    <row r="31" spans="3:20" x14ac:dyDescent="0.35">
      <c r="C31" s="113" t="s">
        <v>220</v>
      </c>
      <c r="D31" s="54">
        <v>121</v>
      </c>
      <c r="E31" s="361">
        <v>1290768.905</v>
      </c>
      <c r="F31" s="361"/>
      <c r="G31" s="361"/>
      <c r="H31" s="361"/>
      <c r="I31" s="361"/>
      <c r="J31" s="361"/>
      <c r="K31" s="361"/>
      <c r="L31" s="361"/>
      <c r="M31" s="361">
        <f t="shared" si="2"/>
        <v>-1290768.905</v>
      </c>
      <c r="N31" s="361"/>
      <c r="O31" s="361"/>
      <c r="P31" s="361"/>
      <c r="Q31" s="361"/>
      <c r="R31" s="120">
        <f t="shared" si="0"/>
        <v>0</v>
      </c>
      <c r="T31" s="213">
        <f t="shared" si="1"/>
        <v>0</v>
      </c>
    </row>
    <row r="32" spans="3:20" x14ac:dyDescent="0.35">
      <c r="C32" s="113" t="s">
        <v>221</v>
      </c>
      <c r="D32" s="54">
        <v>122</v>
      </c>
      <c r="E32" s="361"/>
      <c r="F32" s="361"/>
      <c r="G32" s="361"/>
      <c r="H32" s="361"/>
      <c r="I32" s="361"/>
      <c r="J32" s="361"/>
      <c r="K32" s="361"/>
      <c r="L32" s="361"/>
      <c r="M32" s="361">
        <f t="shared" si="2"/>
        <v>0</v>
      </c>
      <c r="N32" s="361"/>
      <c r="O32" s="361"/>
      <c r="P32" s="361"/>
      <c r="Q32" s="361"/>
      <c r="R32" s="120">
        <f t="shared" si="0"/>
        <v>0</v>
      </c>
      <c r="T32" s="213">
        <f t="shared" si="1"/>
        <v>0</v>
      </c>
    </row>
    <row r="33" spans="3:20" x14ac:dyDescent="0.35">
      <c r="C33" s="113" t="s">
        <v>222</v>
      </c>
      <c r="D33" s="54">
        <v>123</v>
      </c>
      <c r="E33" s="361"/>
      <c r="F33" s="361"/>
      <c r="G33" s="361"/>
      <c r="H33" s="361"/>
      <c r="I33" s="361"/>
      <c r="J33" s="361"/>
      <c r="K33" s="361"/>
      <c r="L33" s="361"/>
      <c r="M33" s="361">
        <f t="shared" si="2"/>
        <v>0</v>
      </c>
      <c r="N33" s="361"/>
      <c r="O33" s="361"/>
      <c r="P33" s="361"/>
      <c r="Q33" s="361"/>
      <c r="R33" s="120">
        <f t="shared" si="0"/>
        <v>0</v>
      </c>
      <c r="T33" s="213">
        <f t="shared" si="1"/>
        <v>0</v>
      </c>
    </row>
    <row r="34" spans="3:20" x14ac:dyDescent="0.35">
      <c r="C34" s="113" t="s">
        <v>223</v>
      </c>
      <c r="D34" s="54">
        <v>124</v>
      </c>
      <c r="E34" s="361">
        <v>-400000</v>
      </c>
      <c r="F34" s="361">
        <v>-36445.253786885449</v>
      </c>
      <c r="G34" s="361"/>
      <c r="H34" s="361"/>
      <c r="I34" s="361"/>
      <c r="J34" s="361"/>
      <c r="K34" s="361"/>
      <c r="L34" s="361"/>
      <c r="M34" s="361"/>
      <c r="N34" s="361"/>
      <c r="O34" s="361"/>
      <c r="P34" s="361"/>
      <c r="Q34" s="361"/>
      <c r="R34" s="120">
        <f t="shared" si="0"/>
        <v>-436445.25378688547</v>
      </c>
      <c r="T34" s="213">
        <f t="shared" si="1"/>
        <v>-0.43644525378688548</v>
      </c>
    </row>
    <row r="35" spans="3:20" x14ac:dyDescent="0.35">
      <c r="C35" s="125" t="s">
        <v>224</v>
      </c>
      <c r="D35" s="149">
        <v>125</v>
      </c>
      <c r="E35" s="361"/>
      <c r="F35" s="361"/>
      <c r="G35" s="361"/>
      <c r="H35" s="361"/>
      <c r="I35" s="361"/>
      <c r="J35" s="361"/>
      <c r="K35" s="361"/>
      <c r="L35" s="361"/>
      <c r="M35" s="361"/>
      <c r="N35" s="361"/>
      <c r="O35" s="361"/>
      <c r="P35" s="361"/>
      <c r="Q35" s="361"/>
      <c r="R35" s="120">
        <f t="shared" si="0"/>
        <v>0</v>
      </c>
      <c r="T35" s="213">
        <f t="shared" si="1"/>
        <v>0</v>
      </c>
    </row>
    <row r="36" spans="3:20" x14ac:dyDescent="0.35">
      <c r="C36" s="125" t="s">
        <v>339</v>
      </c>
      <c r="D36" s="54">
        <v>126</v>
      </c>
      <c r="E36" s="361"/>
      <c r="F36" s="361"/>
      <c r="G36" s="361"/>
      <c r="H36" s="361"/>
      <c r="I36" s="361"/>
      <c r="J36" s="361"/>
      <c r="K36" s="361"/>
      <c r="L36" s="361"/>
      <c r="M36" s="361"/>
      <c r="N36" s="361"/>
      <c r="O36" s="361"/>
      <c r="P36" s="361"/>
      <c r="Q36" s="361"/>
      <c r="R36" s="120">
        <f t="shared" si="0"/>
        <v>0</v>
      </c>
      <c r="T36" s="213">
        <f t="shared" si="1"/>
        <v>0</v>
      </c>
    </row>
    <row r="37" spans="3:20" x14ac:dyDescent="0.35">
      <c r="C37" s="221" t="s">
        <v>225</v>
      </c>
      <c r="D37" s="159"/>
      <c r="E37" s="361"/>
      <c r="F37" s="361"/>
      <c r="G37" s="361"/>
      <c r="H37" s="361"/>
      <c r="I37" s="361"/>
      <c r="J37" s="361"/>
      <c r="K37" s="361"/>
      <c r="L37" s="361"/>
      <c r="M37" s="361"/>
      <c r="N37" s="361"/>
      <c r="O37" s="361"/>
      <c r="P37" s="361"/>
      <c r="Q37" s="361"/>
      <c r="R37" s="120">
        <f t="shared" si="0"/>
        <v>0</v>
      </c>
      <c r="T37" s="213">
        <f t="shared" si="1"/>
        <v>0</v>
      </c>
    </row>
    <row r="38" spans="3:20" x14ac:dyDescent="0.35">
      <c r="C38" s="113" t="s">
        <v>226</v>
      </c>
      <c r="D38" s="54">
        <v>205</v>
      </c>
      <c r="E38" s="361"/>
      <c r="F38" s="361"/>
      <c r="G38" s="361"/>
      <c r="H38" s="361"/>
      <c r="I38" s="361"/>
      <c r="J38" s="361"/>
      <c r="K38" s="361"/>
      <c r="L38" s="361"/>
      <c r="M38" s="361"/>
      <c r="N38" s="361"/>
      <c r="O38" s="361"/>
      <c r="P38" s="361"/>
      <c r="Q38" s="361"/>
      <c r="R38" s="120">
        <f t="shared" ref="R38:R79" si="3">SUM(E38:Q38)</f>
        <v>0</v>
      </c>
      <c r="S38" s="151"/>
      <c r="T38" s="213">
        <f t="shared" si="1"/>
        <v>0</v>
      </c>
    </row>
    <row r="39" spans="3:20" x14ac:dyDescent="0.35">
      <c r="C39" s="113" t="s">
        <v>227</v>
      </c>
      <c r="D39" s="54">
        <v>206</v>
      </c>
      <c r="E39" s="361"/>
      <c r="F39" s="361"/>
      <c r="G39" s="361"/>
      <c r="H39" s="361"/>
      <c r="I39" s="361"/>
      <c r="J39" s="361"/>
      <c r="K39" s="361"/>
      <c r="L39" s="361"/>
      <c r="M39" s="361"/>
      <c r="N39" s="361"/>
      <c r="O39" s="361"/>
      <c r="P39" s="361"/>
      <c r="Q39" s="361"/>
      <c r="R39" s="120">
        <f t="shared" si="3"/>
        <v>0</v>
      </c>
      <c r="T39" s="213">
        <f t="shared" si="1"/>
        <v>0</v>
      </c>
    </row>
    <row r="40" spans="3:20" x14ac:dyDescent="0.35">
      <c r="C40" s="113" t="s">
        <v>228</v>
      </c>
      <c r="D40" s="54">
        <v>208</v>
      </c>
      <c r="E40" s="361"/>
      <c r="F40" s="361"/>
      <c r="G40" s="361"/>
      <c r="H40" s="361"/>
      <c r="I40" s="361"/>
      <c r="J40" s="361"/>
      <c r="K40" s="361"/>
      <c r="L40" s="361"/>
      <c r="M40" s="361"/>
      <c r="N40" s="361"/>
      <c r="O40" s="361"/>
      <c r="P40" s="361"/>
      <c r="Q40" s="361"/>
      <c r="R40" s="120">
        <f t="shared" si="3"/>
        <v>0</v>
      </c>
      <c r="T40" s="213">
        <f t="shared" si="1"/>
        <v>0</v>
      </c>
    </row>
    <row r="41" spans="3:20" x14ac:dyDescent="0.35">
      <c r="C41" s="113" t="s">
        <v>229</v>
      </c>
      <c r="D41" s="54">
        <v>212</v>
      </c>
      <c r="E41" s="361"/>
      <c r="F41" s="361"/>
      <c r="G41" s="361"/>
      <c r="H41" s="361"/>
      <c r="I41" s="361"/>
      <c r="J41" s="361"/>
      <c r="K41" s="361"/>
      <c r="L41" s="361"/>
      <c r="M41" s="361"/>
      <c r="N41" s="361"/>
      <c r="O41" s="361"/>
      <c r="P41" s="361"/>
      <c r="Q41" s="361"/>
      <c r="R41" s="120">
        <f t="shared" si="3"/>
        <v>0</v>
      </c>
      <c r="T41" s="213">
        <f t="shared" si="1"/>
        <v>0</v>
      </c>
    </row>
    <row r="42" spans="3:20" x14ac:dyDescent="0.35">
      <c r="C42" s="113" t="s">
        <v>230</v>
      </c>
      <c r="D42" s="54">
        <v>216</v>
      </c>
      <c r="E42" s="361"/>
      <c r="F42" s="361"/>
      <c r="G42" s="361"/>
      <c r="H42" s="361"/>
      <c r="I42" s="361"/>
      <c r="J42" s="361"/>
      <c r="K42" s="361"/>
      <c r="L42" s="361"/>
      <c r="M42" s="361"/>
      <c r="N42" s="361"/>
      <c r="O42" s="361"/>
      <c r="P42" s="361"/>
      <c r="Q42" s="361"/>
      <c r="R42" s="120">
        <f t="shared" si="3"/>
        <v>0</v>
      </c>
      <c r="T42" s="213">
        <f t="shared" si="1"/>
        <v>0</v>
      </c>
    </row>
    <row r="43" spans="3:20" x14ac:dyDescent="0.35">
      <c r="C43" s="113" t="s">
        <v>231</v>
      </c>
      <c r="D43" s="54">
        <v>220</v>
      </c>
      <c r="E43" s="361"/>
      <c r="F43" s="361"/>
      <c r="G43" s="361"/>
      <c r="H43" s="361"/>
      <c r="I43" s="361"/>
      <c r="J43" s="361"/>
      <c r="K43" s="361"/>
      <c r="L43" s="361"/>
      <c r="M43" s="361"/>
      <c r="N43" s="361"/>
      <c r="O43" s="361"/>
      <c r="P43" s="361"/>
      <c r="Q43" s="361"/>
      <c r="R43" s="120">
        <f t="shared" si="3"/>
        <v>0</v>
      </c>
      <c r="T43" s="213">
        <f t="shared" si="1"/>
        <v>0</v>
      </c>
    </row>
    <row r="44" spans="3:20" x14ac:dyDescent="0.35">
      <c r="C44" s="113" t="s">
        <v>232</v>
      </c>
      <c r="D44" s="54">
        <v>226</v>
      </c>
      <c r="E44" s="361"/>
      <c r="F44" s="361"/>
      <c r="G44" s="361"/>
      <c r="H44" s="361"/>
      <c r="I44" s="361"/>
      <c r="J44" s="361"/>
      <c r="K44" s="361"/>
      <c r="L44" s="361"/>
      <c r="M44" s="361"/>
      <c r="N44" s="361"/>
      <c r="O44" s="361"/>
      <c r="P44" s="361"/>
      <c r="Q44" s="361"/>
      <c r="R44" s="120">
        <f t="shared" si="3"/>
        <v>0</v>
      </c>
      <c r="T44" s="213">
        <f t="shared" si="1"/>
        <v>0</v>
      </c>
    </row>
    <row r="45" spans="3:20" x14ac:dyDescent="0.35">
      <c r="C45" s="113" t="s">
        <v>233</v>
      </c>
      <c r="D45" s="54">
        <v>227</v>
      </c>
      <c r="E45" s="361">
        <v>2048962.3994309937</v>
      </c>
      <c r="F45" s="361"/>
      <c r="G45" s="361"/>
      <c r="H45" s="361"/>
      <c r="I45" s="361"/>
      <c r="J45" s="361"/>
      <c r="K45" s="361"/>
      <c r="L45" s="361"/>
      <c r="M45" s="361">
        <f t="shared" ref="M45" si="4">-SUM(E45:H45)</f>
        <v>-2048962.3994309937</v>
      </c>
      <c r="N45" s="361"/>
      <c r="O45" s="361"/>
      <c r="P45" s="361"/>
      <c r="Q45" s="361"/>
      <c r="R45" s="120">
        <f t="shared" si="3"/>
        <v>0</v>
      </c>
      <c r="T45" s="213">
        <f t="shared" si="1"/>
        <v>0</v>
      </c>
    </row>
    <row r="46" spans="3:20" x14ac:dyDescent="0.35">
      <c r="C46" s="113" t="s">
        <v>234</v>
      </c>
      <c r="D46" s="54">
        <v>228</v>
      </c>
      <c r="E46" s="361"/>
      <c r="F46" s="361"/>
      <c r="G46" s="361"/>
      <c r="H46" s="361"/>
      <c r="I46" s="361"/>
      <c r="J46" s="361"/>
      <c r="K46" s="361"/>
      <c r="L46" s="361"/>
      <c r="M46" s="361"/>
      <c r="N46" s="361"/>
      <c r="O46" s="361"/>
      <c r="P46" s="361"/>
      <c r="Q46" s="361"/>
      <c r="R46" s="120">
        <f t="shared" si="3"/>
        <v>0</v>
      </c>
      <c r="T46" s="213">
        <f t="shared" si="1"/>
        <v>0</v>
      </c>
    </row>
    <row r="47" spans="3:20" x14ac:dyDescent="0.35">
      <c r="C47" s="113" t="s">
        <v>235</v>
      </c>
      <c r="D47" s="54">
        <v>231</v>
      </c>
      <c r="E47" s="361"/>
      <c r="F47" s="361"/>
      <c r="G47" s="361"/>
      <c r="H47" s="361"/>
      <c r="I47" s="361"/>
      <c r="J47" s="361"/>
      <c r="K47" s="361"/>
      <c r="L47" s="361"/>
      <c r="M47" s="361"/>
      <c r="N47" s="361"/>
      <c r="O47" s="361"/>
      <c r="P47" s="361"/>
      <c r="Q47" s="361"/>
      <c r="R47" s="120">
        <f t="shared" si="3"/>
        <v>0</v>
      </c>
      <c r="T47" s="213">
        <f t="shared" si="1"/>
        <v>0</v>
      </c>
    </row>
    <row r="48" spans="3:20" x14ac:dyDescent="0.35">
      <c r="C48" s="113" t="s">
        <v>236</v>
      </c>
      <c r="D48" s="54">
        <v>235</v>
      </c>
      <c r="E48" s="361"/>
      <c r="F48" s="361"/>
      <c r="G48" s="361"/>
      <c r="H48" s="361"/>
      <c r="I48" s="361"/>
      <c r="J48" s="361"/>
      <c r="K48" s="361"/>
      <c r="L48" s="361"/>
      <c r="M48" s="361"/>
      <c r="N48" s="361"/>
      <c r="O48" s="361"/>
      <c r="P48" s="361"/>
      <c r="Q48" s="361"/>
      <c r="R48" s="120">
        <f t="shared" si="3"/>
        <v>0</v>
      </c>
      <c r="T48" s="213">
        <f t="shared" si="1"/>
        <v>0</v>
      </c>
    </row>
    <row r="49" spans="3:20" x14ac:dyDescent="0.35">
      <c r="C49" s="113" t="s">
        <v>237</v>
      </c>
      <c r="D49" s="54">
        <v>236</v>
      </c>
      <c r="E49" s="361"/>
      <c r="F49" s="361"/>
      <c r="G49" s="361"/>
      <c r="H49" s="361"/>
      <c r="I49" s="361"/>
      <c r="J49" s="361"/>
      <c r="K49" s="361"/>
      <c r="L49" s="361"/>
      <c r="M49" s="361"/>
      <c r="N49" s="361"/>
      <c r="O49" s="361"/>
      <c r="P49" s="361"/>
      <c r="Q49" s="361"/>
      <c r="R49" s="120">
        <f t="shared" si="3"/>
        <v>0</v>
      </c>
      <c r="T49" s="213">
        <f t="shared" si="1"/>
        <v>0</v>
      </c>
    </row>
    <row r="50" spans="3:20" ht="27.75" customHeight="1" x14ac:dyDescent="0.35">
      <c r="C50" s="113" t="s">
        <v>238</v>
      </c>
      <c r="D50" s="54">
        <v>237</v>
      </c>
      <c r="E50" s="361"/>
      <c r="F50" s="361"/>
      <c r="G50" s="361"/>
      <c r="H50" s="361"/>
      <c r="I50" s="361"/>
      <c r="J50" s="361"/>
      <c r="K50" s="361"/>
      <c r="L50" s="361"/>
      <c r="M50" s="361"/>
      <c r="N50" s="361"/>
      <c r="O50" s="361"/>
      <c r="P50" s="361"/>
      <c r="Q50" s="361"/>
      <c r="R50" s="120">
        <f t="shared" si="3"/>
        <v>0</v>
      </c>
      <c r="T50" s="213">
        <f t="shared" si="1"/>
        <v>0</v>
      </c>
    </row>
    <row r="51" spans="3:20" x14ac:dyDescent="0.35">
      <c r="C51" s="113" t="s">
        <v>239</v>
      </c>
      <c r="D51" s="54">
        <v>290</v>
      </c>
      <c r="E51" s="361"/>
      <c r="F51" s="361"/>
      <c r="G51" s="361"/>
      <c r="H51" s="361"/>
      <c r="I51" s="361"/>
      <c r="J51" s="361"/>
      <c r="K51" s="361"/>
      <c r="L51" s="361"/>
      <c r="M51" s="361"/>
      <c r="N51" s="361"/>
      <c r="O51" s="361"/>
      <c r="P51" s="361"/>
      <c r="Q51" s="361"/>
      <c r="R51" s="120">
        <f t="shared" si="3"/>
        <v>0</v>
      </c>
      <c r="T51" s="213">
        <f t="shared" si="1"/>
        <v>0</v>
      </c>
    </row>
    <row r="52" spans="3:20" x14ac:dyDescent="0.35">
      <c r="C52" s="113" t="s">
        <v>240</v>
      </c>
      <c r="D52" s="54">
        <v>291</v>
      </c>
      <c r="E52" s="361"/>
      <c r="F52" s="361"/>
      <c r="G52" s="361"/>
      <c r="H52" s="361"/>
      <c r="I52" s="361"/>
      <c r="J52" s="361"/>
      <c r="K52" s="361"/>
      <c r="L52" s="361"/>
      <c r="M52" s="361"/>
      <c r="N52" s="361"/>
      <c r="O52" s="361"/>
      <c r="P52" s="361"/>
      <c r="Q52" s="361"/>
      <c r="R52" s="120">
        <f t="shared" si="3"/>
        <v>0</v>
      </c>
      <c r="T52" s="213">
        <f t="shared" si="1"/>
        <v>0</v>
      </c>
    </row>
    <row r="53" spans="3:20" x14ac:dyDescent="0.35">
      <c r="C53" s="113" t="s">
        <v>241</v>
      </c>
      <c r="D53" s="54">
        <v>292</v>
      </c>
      <c r="E53" s="361"/>
      <c r="F53" s="361"/>
      <c r="G53" s="361"/>
      <c r="H53" s="361"/>
      <c r="I53" s="361"/>
      <c r="J53" s="361"/>
      <c r="K53" s="361"/>
      <c r="L53" s="361"/>
      <c r="M53" s="361"/>
      <c r="N53" s="361"/>
      <c r="O53" s="361"/>
      <c r="P53" s="361"/>
      <c r="Q53" s="361"/>
      <c r="R53" s="120">
        <f t="shared" si="3"/>
        <v>0</v>
      </c>
      <c r="T53" s="213">
        <f t="shared" si="1"/>
        <v>0</v>
      </c>
    </row>
    <row r="54" spans="3:20" x14ac:dyDescent="0.35">
      <c r="C54" s="113" t="s">
        <v>242</v>
      </c>
      <c r="D54" s="54">
        <v>293</v>
      </c>
      <c r="E54" s="361"/>
      <c r="F54" s="361"/>
      <c r="G54" s="361"/>
      <c r="H54" s="361"/>
      <c r="I54" s="361"/>
      <c r="J54" s="361"/>
      <c r="K54" s="361"/>
      <c r="L54" s="361"/>
      <c r="M54" s="361"/>
      <c r="N54" s="361"/>
      <c r="O54" s="361"/>
      <c r="P54" s="361"/>
      <c r="Q54" s="361"/>
      <c r="R54" s="120">
        <f t="shared" si="3"/>
        <v>0</v>
      </c>
      <c r="T54" s="213">
        <f t="shared" si="1"/>
        <v>0</v>
      </c>
    </row>
    <row r="55" spans="3:20" x14ac:dyDescent="0.35">
      <c r="C55" s="158" t="s">
        <v>243</v>
      </c>
      <c r="D55" s="73">
        <v>295</v>
      </c>
      <c r="E55" s="361"/>
      <c r="F55" s="361"/>
      <c r="G55" s="361"/>
      <c r="H55" s="361"/>
      <c r="I55" s="361"/>
      <c r="J55" s="361"/>
      <c r="K55" s="361"/>
      <c r="L55" s="361"/>
      <c r="M55" s="361"/>
      <c r="N55" s="361"/>
      <c r="O55" s="361"/>
      <c r="P55" s="361"/>
      <c r="Q55" s="361"/>
      <c r="R55" s="120">
        <f t="shared" si="3"/>
        <v>0</v>
      </c>
      <c r="T55" s="213">
        <f t="shared" si="1"/>
        <v>0</v>
      </c>
    </row>
    <row r="56" spans="3:20" x14ac:dyDescent="0.35">
      <c r="C56" s="113" t="s">
        <v>244</v>
      </c>
      <c r="D56" s="73"/>
      <c r="E56" s="361"/>
      <c r="F56" s="361"/>
      <c r="G56" s="361"/>
      <c r="H56" s="361"/>
      <c r="I56" s="361"/>
      <c r="J56" s="361"/>
      <c r="K56" s="361"/>
      <c r="L56" s="361"/>
      <c r="M56" s="361"/>
      <c r="N56" s="361"/>
      <c r="O56" s="361"/>
      <c r="P56" s="361"/>
      <c r="Q56" s="361"/>
      <c r="R56" s="120">
        <f t="shared" si="3"/>
        <v>0</v>
      </c>
      <c r="T56" s="213">
        <f t="shared" si="1"/>
        <v>0</v>
      </c>
    </row>
    <row r="57" spans="3:20" x14ac:dyDescent="0.35">
      <c r="C57" s="113" t="s">
        <v>245</v>
      </c>
      <c r="D57" s="73"/>
      <c r="E57" s="361"/>
      <c r="F57" s="361"/>
      <c r="G57" s="361"/>
      <c r="H57" s="361"/>
      <c r="I57" s="361"/>
      <c r="J57" s="361"/>
      <c r="K57" s="361"/>
      <c r="L57" s="361"/>
      <c r="M57" s="361"/>
      <c r="N57" s="361"/>
      <c r="O57" s="361"/>
      <c r="P57" s="361"/>
      <c r="Q57" s="361"/>
      <c r="R57" s="120">
        <f t="shared" si="3"/>
        <v>0</v>
      </c>
      <c r="T57" s="213">
        <f t="shared" si="1"/>
        <v>0</v>
      </c>
    </row>
    <row r="58" spans="3:20" x14ac:dyDescent="0.35">
      <c r="C58" s="113" t="s">
        <v>246</v>
      </c>
      <c r="D58" s="73"/>
      <c r="E58" s="361"/>
      <c r="F58" s="361"/>
      <c r="G58" s="361"/>
      <c r="H58" s="361"/>
      <c r="I58" s="361"/>
      <c r="J58" s="361"/>
      <c r="K58" s="361"/>
      <c r="L58" s="361"/>
      <c r="M58" s="361"/>
      <c r="N58" s="361"/>
      <c r="O58" s="361"/>
      <c r="P58" s="361"/>
      <c r="Q58" s="361"/>
      <c r="R58" s="120">
        <f t="shared" si="3"/>
        <v>0</v>
      </c>
      <c r="T58" s="213">
        <f t="shared" si="1"/>
        <v>0</v>
      </c>
    </row>
    <row r="59" spans="3:20" x14ac:dyDescent="0.35">
      <c r="C59" s="113" t="s">
        <v>247</v>
      </c>
      <c r="D59" s="73"/>
      <c r="E59" s="361"/>
      <c r="F59" s="361"/>
      <c r="G59" s="361"/>
      <c r="H59" s="361"/>
      <c r="I59" s="361"/>
      <c r="J59" s="361"/>
      <c r="K59" s="361"/>
      <c r="L59" s="361"/>
      <c r="M59" s="361"/>
      <c r="N59" s="361"/>
      <c r="O59" s="361"/>
      <c r="P59" s="361"/>
      <c r="Q59" s="361"/>
      <c r="R59" s="120">
        <f t="shared" si="3"/>
        <v>0</v>
      </c>
      <c r="T59" s="213">
        <f t="shared" si="1"/>
        <v>0</v>
      </c>
    </row>
    <row r="60" spans="3:20" x14ac:dyDescent="0.35">
      <c r="C60" s="113" t="s">
        <v>248</v>
      </c>
      <c r="D60" s="73"/>
      <c r="E60" s="361">
        <v>3192099.2054461469</v>
      </c>
      <c r="F60" s="361"/>
      <c r="G60" s="361"/>
      <c r="H60" s="361"/>
      <c r="I60" s="361"/>
      <c r="J60" s="361"/>
      <c r="K60" s="361"/>
      <c r="L60" s="361"/>
      <c r="M60" s="361">
        <f t="shared" ref="M60:M77" si="5">-SUM(E60:H60)</f>
        <v>-3192099.2054461469</v>
      </c>
      <c r="N60" s="361"/>
      <c r="O60" s="361"/>
      <c r="P60" s="361"/>
      <c r="Q60" s="361"/>
      <c r="R60" s="120">
        <f t="shared" si="3"/>
        <v>0</v>
      </c>
      <c r="T60" s="213">
        <f t="shared" si="1"/>
        <v>0</v>
      </c>
    </row>
    <row r="61" spans="3:20" x14ac:dyDescent="0.35">
      <c r="C61" s="113" t="s">
        <v>249</v>
      </c>
      <c r="D61" s="73"/>
      <c r="E61" s="361">
        <v>6477906.7841797024</v>
      </c>
      <c r="F61" s="361">
        <v>-5288355.3708257312</v>
      </c>
      <c r="G61" s="361"/>
      <c r="H61" s="361"/>
      <c r="I61" s="361"/>
      <c r="J61" s="361"/>
      <c r="K61" s="361"/>
      <c r="L61" s="361"/>
      <c r="M61" s="361">
        <f t="shared" si="5"/>
        <v>-1189551.4133539712</v>
      </c>
      <c r="N61" s="361"/>
      <c r="O61" s="361"/>
      <c r="P61" s="361"/>
      <c r="Q61" s="361"/>
      <c r="R61" s="120">
        <f t="shared" si="3"/>
        <v>0</v>
      </c>
      <c r="T61" s="213">
        <f t="shared" si="1"/>
        <v>0</v>
      </c>
    </row>
    <row r="62" spans="3:20" x14ac:dyDescent="0.35">
      <c r="C62" s="113" t="s">
        <v>250</v>
      </c>
      <c r="D62" s="73"/>
      <c r="E62" s="361">
        <v>2600113.4579922035</v>
      </c>
      <c r="F62" s="361"/>
      <c r="G62" s="361"/>
      <c r="H62" s="361"/>
      <c r="I62" s="361"/>
      <c r="J62" s="361"/>
      <c r="K62" s="361"/>
      <c r="L62" s="361"/>
      <c r="M62" s="361"/>
      <c r="N62" s="361"/>
      <c r="O62" s="361"/>
      <c r="P62" s="361"/>
      <c r="Q62" s="361"/>
      <c r="R62" s="120">
        <f t="shared" si="3"/>
        <v>2600113.4579922035</v>
      </c>
      <c r="T62" s="213">
        <f t="shared" si="1"/>
        <v>2.6001134579922036</v>
      </c>
    </row>
    <row r="63" spans="3:20" x14ac:dyDescent="0.35">
      <c r="C63" s="113" t="s">
        <v>251</v>
      </c>
      <c r="D63" s="73"/>
      <c r="E63" s="361">
        <v>648483.84031058871</v>
      </c>
      <c r="F63" s="361"/>
      <c r="G63" s="361"/>
      <c r="H63" s="361"/>
      <c r="I63" s="361"/>
      <c r="J63" s="361"/>
      <c r="K63" s="361"/>
      <c r="L63" s="361"/>
      <c r="M63" s="361">
        <f t="shared" si="5"/>
        <v>-648483.84031058871</v>
      </c>
      <c r="N63" s="361"/>
      <c r="O63" s="361"/>
      <c r="P63" s="361"/>
      <c r="Q63" s="361"/>
      <c r="R63" s="120">
        <f t="shared" si="3"/>
        <v>0</v>
      </c>
      <c r="T63" s="213">
        <f t="shared" si="1"/>
        <v>0</v>
      </c>
    </row>
    <row r="64" spans="3:20" x14ac:dyDescent="0.35">
      <c r="C64" s="113" t="s">
        <v>340</v>
      </c>
      <c r="D64" s="73"/>
      <c r="E64" s="361">
        <v>133916.12640000004</v>
      </c>
      <c r="F64" s="361">
        <v>-133916.12640000004</v>
      </c>
      <c r="G64" s="361"/>
      <c r="H64" s="361"/>
      <c r="I64" s="361"/>
      <c r="J64" s="361"/>
      <c r="K64" s="361"/>
      <c r="L64" s="361"/>
      <c r="M64" s="361"/>
      <c r="N64" s="361"/>
      <c r="O64" s="361"/>
      <c r="P64" s="361"/>
      <c r="Q64" s="361"/>
      <c r="R64" s="120">
        <f t="shared" si="3"/>
        <v>0</v>
      </c>
      <c r="T64" s="213">
        <f t="shared" si="1"/>
        <v>0</v>
      </c>
    </row>
    <row r="65" spans="3:20" x14ac:dyDescent="0.35">
      <c r="C65" s="113" t="s">
        <v>252</v>
      </c>
      <c r="D65" s="73"/>
      <c r="E65" s="361">
        <v>0</v>
      </c>
      <c r="F65" s="361"/>
      <c r="G65" s="361"/>
      <c r="H65" s="361"/>
      <c r="I65" s="361"/>
      <c r="J65" s="361"/>
      <c r="K65" s="361"/>
      <c r="L65" s="361"/>
      <c r="M65" s="361">
        <f t="shared" si="5"/>
        <v>0</v>
      </c>
      <c r="N65" s="361"/>
      <c r="O65" s="361"/>
      <c r="P65" s="361"/>
      <c r="Q65" s="361"/>
      <c r="R65" s="120">
        <f t="shared" si="3"/>
        <v>0</v>
      </c>
      <c r="T65" s="213">
        <f t="shared" si="1"/>
        <v>0</v>
      </c>
    </row>
    <row r="66" spans="3:20" x14ac:dyDescent="0.35">
      <c r="C66" s="125" t="s">
        <v>293</v>
      </c>
      <c r="D66" s="73"/>
      <c r="E66" s="361">
        <v>3392400.8399999877</v>
      </c>
      <c r="F66" s="361"/>
      <c r="G66" s="361"/>
      <c r="H66" s="361"/>
      <c r="I66" s="361"/>
      <c r="J66" s="361"/>
      <c r="K66" s="361"/>
      <c r="L66" s="361"/>
      <c r="M66" s="361">
        <f t="shared" si="5"/>
        <v>-3392400.8399999877</v>
      </c>
      <c r="N66" s="361"/>
      <c r="O66" s="361"/>
      <c r="P66" s="361"/>
      <c r="Q66" s="361"/>
      <c r="R66" s="120">
        <f t="shared" si="3"/>
        <v>0</v>
      </c>
      <c r="T66" s="213">
        <f t="shared" si="1"/>
        <v>0</v>
      </c>
    </row>
    <row r="67" spans="3:20" x14ac:dyDescent="0.35">
      <c r="C67" s="125" t="s">
        <v>254</v>
      </c>
      <c r="D67" s="73"/>
      <c r="E67" s="361">
        <v>5307120</v>
      </c>
      <c r="F67" s="361"/>
      <c r="G67" s="361"/>
      <c r="H67" s="361"/>
      <c r="I67" s="361"/>
      <c r="J67" s="361"/>
      <c r="K67" s="361"/>
      <c r="L67" s="361"/>
      <c r="M67" s="361">
        <f t="shared" si="5"/>
        <v>-5307120</v>
      </c>
      <c r="N67" s="361"/>
      <c r="O67" s="361"/>
      <c r="P67" s="361"/>
      <c r="Q67" s="361"/>
      <c r="R67" s="120">
        <f t="shared" si="3"/>
        <v>0</v>
      </c>
      <c r="T67" s="213">
        <f t="shared" si="1"/>
        <v>0</v>
      </c>
    </row>
    <row r="68" spans="3:20" x14ac:dyDescent="0.35">
      <c r="C68" s="125" t="s">
        <v>255</v>
      </c>
      <c r="D68" s="73"/>
      <c r="E68" s="361"/>
      <c r="F68" s="361"/>
      <c r="G68" s="361"/>
      <c r="H68" s="361"/>
      <c r="I68" s="361"/>
      <c r="J68" s="361"/>
      <c r="K68" s="361"/>
      <c r="L68" s="361"/>
      <c r="M68" s="361"/>
      <c r="N68" s="361"/>
      <c r="O68" s="361"/>
      <c r="P68" s="361"/>
      <c r="Q68" s="361"/>
      <c r="R68" s="120">
        <f t="shared" si="3"/>
        <v>0</v>
      </c>
      <c r="T68" s="213">
        <f t="shared" si="1"/>
        <v>0</v>
      </c>
    </row>
    <row r="69" spans="3:20" x14ac:dyDescent="0.35">
      <c r="C69" s="125" t="s">
        <v>256</v>
      </c>
      <c r="D69" s="73"/>
      <c r="E69" s="361">
        <v>667171.29481638339</v>
      </c>
      <c r="F69" s="361"/>
      <c r="G69" s="361"/>
      <c r="H69" s="361"/>
      <c r="I69" s="361"/>
      <c r="J69" s="361"/>
      <c r="K69" s="361"/>
      <c r="L69" s="361"/>
      <c r="M69" s="361">
        <f t="shared" si="5"/>
        <v>-667171.29481638339</v>
      </c>
      <c r="N69" s="361"/>
      <c r="O69" s="361"/>
      <c r="P69" s="361"/>
      <c r="Q69" s="361"/>
      <c r="R69" s="120">
        <f t="shared" si="3"/>
        <v>0</v>
      </c>
      <c r="T69" s="213">
        <f t="shared" si="1"/>
        <v>0</v>
      </c>
    </row>
    <row r="70" spans="3:20" x14ac:dyDescent="0.35">
      <c r="C70" s="125" t="s">
        <v>258</v>
      </c>
      <c r="D70" s="73"/>
      <c r="E70" s="361"/>
      <c r="F70" s="361"/>
      <c r="G70" s="361"/>
      <c r="H70" s="361"/>
      <c r="I70" s="361"/>
      <c r="J70" s="361"/>
      <c r="K70" s="361"/>
      <c r="L70" s="361"/>
      <c r="M70" s="361"/>
      <c r="N70" s="361"/>
      <c r="O70" s="361"/>
      <c r="P70" s="361"/>
      <c r="Q70" s="361"/>
      <c r="R70" s="120">
        <f>SUM(E70:Q70)</f>
        <v>0</v>
      </c>
      <c r="T70" s="213">
        <f>R70/1000000</f>
        <v>0</v>
      </c>
    </row>
    <row r="71" spans="3:20" x14ac:dyDescent="0.35">
      <c r="C71" s="125" t="s">
        <v>253</v>
      </c>
      <c r="D71" s="73"/>
      <c r="E71" s="361">
        <v>88.81117069744792</v>
      </c>
      <c r="F71" s="361"/>
      <c r="G71" s="361">
        <f>SUM(G117,G122)</f>
        <v>588089.87938907975</v>
      </c>
      <c r="H71" s="361"/>
      <c r="I71" s="361"/>
      <c r="J71" s="361"/>
      <c r="K71" s="361"/>
      <c r="L71" s="361"/>
      <c r="M71" s="361"/>
      <c r="N71" s="361"/>
      <c r="O71" s="361"/>
      <c r="P71" s="361"/>
      <c r="Q71" s="361"/>
      <c r="R71" s="120">
        <f>SUM(E71:Q71)</f>
        <v>588178.6905597772</v>
      </c>
      <c r="T71" s="213">
        <f>R71/1000000</f>
        <v>0.58817869055977723</v>
      </c>
    </row>
    <row r="72" spans="3:20" x14ac:dyDescent="0.35">
      <c r="C72" s="113" t="s">
        <v>259</v>
      </c>
      <c r="D72" s="73"/>
      <c r="E72" s="361">
        <v>300000</v>
      </c>
      <c r="F72" s="361">
        <f>-E72</f>
        <v>-300000</v>
      </c>
      <c r="G72" s="361"/>
      <c r="H72" s="361"/>
      <c r="I72" s="361"/>
      <c r="J72" s="361"/>
      <c r="K72" s="361"/>
      <c r="L72" s="361"/>
      <c r="M72" s="361"/>
      <c r="N72" s="361"/>
      <c r="O72" s="361"/>
      <c r="P72" s="361"/>
      <c r="Q72" s="361"/>
      <c r="R72" s="120">
        <f>SUM(E72:Q72)</f>
        <v>0</v>
      </c>
      <c r="T72" s="213">
        <f>R72/1000000</f>
        <v>0</v>
      </c>
    </row>
    <row r="73" spans="3:20" x14ac:dyDescent="0.35">
      <c r="C73" s="113" t="s">
        <v>257</v>
      </c>
      <c r="D73" s="73"/>
      <c r="E73" s="361"/>
      <c r="F73" s="361"/>
      <c r="G73" s="361"/>
      <c r="H73" s="361"/>
      <c r="I73" s="361"/>
      <c r="J73" s="361"/>
      <c r="K73" s="361"/>
      <c r="L73" s="361"/>
      <c r="M73" s="361"/>
      <c r="N73" s="361"/>
      <c r="O73" s="361"/>
      <c r="P73" s="361"/>
      <c r="Q73" s="361"/>
      <c r="R73" s="120">
        <f>SUM(E73:Q73)</f>
        <v>0</v>
      </c>
      <c r="T73" s="213">
        <f>R73/1000000</f>
        <v>0</v>
      </c>
    </row>
    <row r="74" spans="3:20" x14ac:dyDescent="0.35">
      <c r="C74" s="113" t="s">
        <v>341</v>
      </c>
      <c r="D74" s="73"/>
      <c r="E74" s="361"/>
      <c r="F74" s="361"/>
      <c r="G74" s="361"/>
      <c r="H74" s="361"/>
      <c r="I74" s="361"/>
      <c r="J74" s="361"/>
      <c r="K74" s="361"/>
      <c r="L74" s="361"/>
      <c r="M74" s="361"/>
      <c r="N74" s="361"/>
      <c r="O74" s="361"/>
      <c r="P74" s="361"/>
      <c r="Q74" s="361"/>
      <c r="R74" s="120">
        <f>SUM(E74:Q74)</f>
        <v>0</v>
      </c>
      <c r="T74" s="213">
        <f t="shared" si="1"/>
        <v>0</v>
      </c>
    </row>
    <row r="75" spans="3:20" x14ac:dyDescent="0.35">
      <c r="C75" s="113" t="s">
        <v>260</v>
      </c>
      <c r="D75" s="73"/>
      <c r="E75" s="361">
        <v>100000</v>
      </c>
      <c r="F75" s="361"/>
      <c r="G75" s="361"/>
      <c r="H75" s="361"/>
      <c r="I75" s="361"/>
      <c r="J75" s="361"/>
      <c r="K75" s="361"/>
      <c r="L75" s="361"/>
      <c r="M75" s="361">
        <f t="shared" si="5"/>
        <v>-100000</v>
      </c>
      <c r="N75" s="361"/>
      <c r="O75" s="361"/>
      <c r="P75" s="361"/>
      <c r="Q75" s="361"/>
      <c r="R75" s="120">
        <f t="shared" si="3"/>
        <v>0</v>
      </c>
      <c r="T75" s="213">
        <f t="shared" si="1"/>
        <v>0</v>
      </c>
    </row>
    <row r="76" spans="3:20" x14ac:dyDescent="0.35">
      <c r="C76" s="113" t="s">
        <v>342</v>
      </c>
      <c r="D76" s="73"/>
      <c r="E76" s="361">
        <v>1477514.6964</v>
      </c>
      <c r="F76" s="361"/>
      <c r="G76" s="361"/>
      <c r="H76" s="361"/>
      <c r="I76" s="361"/>
      <c r="J76" s="361"/>
      <c r="K76" s="361"/>
      <c r="L76" s="361"/>
      <c r="M76" s="361">
        <f t="shared" si="5"/>
        <v>-1477514.6964</v>
      </c>
      <c r="N76" s="361"/>
      <c r="O76" s="361"/>
      <c r="P76" s="361"/>
      <c r="Q76" s="361"/>
      <c r="R76" s="120">
        <f>SUM(E76:Q76)</f>
        <v>0</v>
      </c>
      <c r="T76" s="213">
        <f t="shared" si="1"/>
        <v>0</v>
      </c>
    </row>
    <row r="77" spans="3:20" ht="34" customHeight="1" x14ac:dyDescent="0.35">
      <c r="C77" s="113" t="s">
        <v>343</v>
      </c>
      <c r="D77" s="73"/>
      <c r="E77" s="361">
        <v>1428000</v>
      </c>
      <c r="F77" s="361"/>
      <c r="G77" s="361"/>
      <c r="H77" s="361"/>
      <c r="I77" s="361"/>
      <c r="J77" s="361"/>
      <c r="K77" s="361"/>
      <c r="L77" s="361"/>
      <c r="M77" s="361">
        <f t="shared" si="5"/>
        <v>-1428000</v>
      </c>
      <c r="N77" s="361"/>
      <c r="O77" s="361"/>
      <c r="P77" s="361"/>
      <c r="Q77" s="361"/>
      <c r="R77" s="120">
        <f t="shared" si="3"/>
        <v>0</v>
      </c>
      <c r="T77" s="213">
        <f t="shared" si="1"/>
        <v>0</v>
      </c>
    </row>
    <row r="78" spans="3:20" x14ac:dyDescent="0.35">
      <c r="C78" s="123" t="s">
        <v>261</v>
      </c>
      <c r="D78" s="73"/>
      <c r="E78" s="361"/>
      <c r="F78" s="361"/>
      <c r="G78" s="361"/>
      <c r="H78" s="361"/>
      <c r="I78" s="361"/>
      <c r="J78" s="361"/>
      <c r="K78" s="361"/>
      <c r="L78" s="361"/>
      <c r="M78" s="361">
        <f>-SUM(M14:M77)</f>
        <v>20742072.594758071</v>
      </c>
      <c r="N78" s="361"/>
      <c r="O78" s="361"/>
      <c r="P78" s="361"/>
      <c r="Q78" s="361"/>
      <c r="R78" s="120">
        <f t="shared" si="3"/>
        <v>20742072.594758071</v>
      </c>
      <c r="T78" s="213">
        <f t="shared" si="1"/>
        <v>20.742072594758071</v>
      </c>
    </row>
    <row r="79" spans="3:20" x14ac:dyDescent="0.35">
      <c r="C79" s="125"/>
      <c r="D79" s="164"/>
      <c r="E79" s="361"/>
      <c r="F79" s="361"/>
      <c r="G79" s="361"/>
      <c r="H79" s="361"/>
      <c r="I79" s="361"/>
      <c r="J79" s="361"/>
      <c r="K79" s="361"/>
      <c r="L79" s="361"/>
      <c r="M79" s="361"/>
      <c r="N79" s="361"/>
      <c r="O79" s="361"/>
      <c r="P79" s="361"/>
      <c r="Q79" s="361"/>
      <c r="R79" s="120">
        <f t="shared" si="3"/>
        <v>0</v>
      </c>
      <c r="T79" s="213">
        <f t="shared" si="1"/>
        <v>0</v>
      </c>
    </row>
    <row r="80" spans="3:20" x14ac:dyDescent="0.35">
      <c r="C80" s="125"/>
      <c r="D80" s="164"/>
      <c r="E80" s="361"/>
      <c r="F80" s="361"/>
      <c r="G80" s="361"/>
      <c r="H80" s="361"/>
      <c r="I80" s="361"/>
      <c r="J80" s="361"/>
      <c r="K80" s="361"/>
      <c r="L80" s="361"/>
      <c r="M80" s="361"/>
      <c r="N80" s="361"/>
      <c r="O80" s="361"/>
      <c r="P80" s="361"/>
      <c r="Q80" s="361"/>
      <c r="R80" s="120">
        <f t="shared" ref="R80:R82" si="6">SUM(E80:Q80)</f>
        <v>0</v>
      </c>
      <c r="T80" s="213">
        <f t="shared" ref="T80:T82" si="7">R80/1000000</f>
        <v>0</v>
      </c>
    </row>
    <row r="81" spans="3:20" x14ac:dyDescent="0.35">
      <c r="C81" s="125"/>
      <c r="D81" s="164"/>
      <c r="E81" s="361"/>
      <c r="F81" s="361"/>
      <c r="G81" s="361"/>
      <c r="H81" s="361"/>
      <c r="I81" s="361"/>
      <c r="J81" s="361"/>
      <c r="K81" s="361"/>
      <c r="L81" s="361"/>
      <c r="M81" s="361"/>
      <c r="N81" s="361"/>
      <c r="O81" s="361"/>
      <c r="P81" s="361"/>
      <c r="Q81" s="361"/>
      <c r="R81" s="120">
        <f t="shared" si="6"/>
        <v>0</v>
      </c>
      <c r="T81" s="213">
        <f t="shared" si="7"/>
        <v>0</v>
      </c>
    </row>
    <row r="82" spans="3:20" x14ac:dyDescent="0.35">
      <c r="C82" s="125"/>
      <c r="D82" s="166"/>
      <c r="E82" s="361"/>
      <c r="F82" s="361"/>
      <c r="G82" s="361"/>
      <c r="H82" s="361"/>
      <c r="I82" s="361"/>
      <c r="J82" s="361"/>
      <c r="K82" s="361"/>
      <c r="L82" s="361"/>
      <c r="M82" s="361"/>
      <c r="N82" s="361"/>
      <c r="O82" s="361"/>
      <c r="P82" s="361"/>
      <c r="Q82" s="361"/>
      <c r="R82" s="120">
        <f t="shared" si="6"/>
        <v>0</v>
      </c>
      <c r="T82" s="213">
        <f t="shared" si="7"/>
        <v>0</v>
      </c>
    </row>
    <row r="83" spans="3:20" x14ac:dyDescent="0.35">
      <c r="C83" s="117" t="s">
        <v>133</v>
      </c>
      <c r="D83" s="286"/>
      <c r="E83" s="142">
        <f>SUM(E14:E82)</f>
        <v>333913646.52070886</v>
      </c>
      <c r="F83" s="142">
        <f t="shared" ref="F83:N83" si="8">SUM(F14:F77)</f>
        <v>-2338306.6116390117</v>
      </c>
      <c r="G83" s="142">
        <f t="shared" si="8"/>
        <v>588089.87938907975</v>
      </c>
      <c r="H83" s="142">
        <f t="shared" si="8"/>
        <v>0</v>
      </c>
      <c r="I83" s="142">
        <f t="shared" si="8"/>
        <v>0</v>
      </c>
      <c r="J83" s="142">
        <f t="shared" si="8"/>
        <v>0</v>
      </c>
      <c r="K83" s="142">
        <f t="shared" si="8"/>
        <v>0</v>
      </c>
      <c r="L83" s="142">
        <f t="shared" si="8"/>
        <v>0</v>
      </c>
      <c r="M83" s="142">
        <f>SUM(M14:M78)</f>
        <v>0</v>
      </c>
      <c r="N83" s="142">
        <f t="shared" si="8"/>
        <v>0</v>
      </c>
      <c r="O83" s="142">
        <f t="shared" ref="O83:Q83" si="9">SUM(O14:O82)</f>
        <v>0</v>
      </c>
      <c r="P83" s="142">
        <f t="shared" si="9"/>
        <v>0</v>
      </c>
      <c r="Q83" s="142">
        <f t="shared" si="9"/>
        <v>0</v>
      </c>
      <c r="R83" s="186">
        <f>SUM(E83:Q83)</f>
        <v>332163429.78845894</v>
      </c>
      <c r="T83" s="213">
        <f>R83/1000000</f>
        <v>332.16342978845893</v>
      </c>
    </row>
    <row r="84" spans="3:20" x14ac:dyDescent="0.35">
      <c r="C84" s="209"/>
      <c r="D84" s="210"/>
      <c r="E84" s="211"/>
      <c r="F84" s="192"/>
      <c r="G84" s="192"/>
      <c r="H84" s="192"/>
      <c r="I84" s="192"/>
      <c r="J84" s="192"/>
      <c r="K84" s="192"/>
      <c r="L84" s="192"/>
      <c r="M84" s="192"/>
      <c r="N84" s="192"/>
      <c r="O84" s="192"/>
      <c r="P84" s="192"/>
      <c r="Q84" s="192"/>
      <c r="R84" s="120"/>
      <c r="T84" s="213"/>
    </row>
    <row r="85" spans="3:20" x14ac:dyDescent="0.35">
      <c r="C85" s="115" t="s">
        <v>262</v>
      </c>
      <c r="D85" s="116"/>
      <c r="E85" s="212"/>
      <c r="F85" s="193"/>
      <c r="G85" s="193"/>
      <c r="H85" s="193"/>
      <c r="I85" s="193"/>
      <c r="J85" s="193"/>
      <c r="K85" s="193"/>
      <c r="L85" s="193"/>
      <c r="M85" s="193"/>
      <c r="N85" s="193"/>
      <c r="O85" s="193"/>
      <c r="P85" s="193"/>
      <c r="Q85" s="193"/>
      <c r="R85" s="120"/>
      <c r="T85" s="213"/>
    </row>
    <row r="86" spans="3:20" x14ac:dyDescent="0.35">
      <c r="C86" s="113" t="s">
        <v>263</v>
      </c>
      <c r="D86" s="54">
        <v>401</v>
      </c>
      <c r="E86" s="361"/>
      <c r="F86" s="361"/>
      <c r="G86" s="361"/>
      <c r="H86" s="361"/>
      <c r="I86" s="361"/>
      <c r="J86" s="361"/>
      <c r="K86" s="361"/>
      <c r="L86" s="361"/>
      <c r="M86" s="361"/>
      <c r="N86" s="361"/>
      <c r="O86" s="361"/>
      <c r="P86" s="361"/>
      <c r="Q86" s="361"/>
      <c r="R86" s="120">
        <f>SUM(E86:Q86)</f>
        <v>0</v>
      </c>
      <c r="T86" s="213">
        <f t="shared" ref="T86:T126" si="10">R86/1000000</f>
        <v>0</v>
      </c>
    </row>
    <row r="87" spans="3:20" x14ac:dyDescent="0.35">
      <c r="C87" s="114" t="s">
        <v>264</v>
      </c>
      <c r="D87" s="54">
        <v>402</v>
      </c>
      <c r="E87" s="361"/>
      <c r="F87" s="361"/>
      <c r="G87" s="361"/>
      <c r="H87" s="361"/>
      <c r="I87" s="361"/>
      <c r="J87" s="361"/>
      <c r="K87" s="361"/>
      <c r="L87" s="361"/>
      <c r="M87" s="361"/>
      <c r="N87" s="361"/>
      <c r="O87" s="361"/>
      <c r="P87" s="361"/>
      <c r="Q87" s="361"/>
      <c r="R87" s="120">
        <f t="shared" ref="R87:R126" si="11">SUM(E87:Q87)</f>
        <v>0</v>
      </c>
      <c r="T87" s="213">
        <f t="shared" si="10"/>
        <v>0</v>
      </c>
    </row>
    <row r="88" spans="3:20" x14ac:dyDescent="0.35">
      <c r="C88" s="125" t="s">
        <v>265</v>
      </c>
      <c r="D88" s="54">
        <v>403</v>
      </c>
      <c r="E88" s="361">
        <v>247330201.461826</v>
      </c>
      <c r="F88" s="361">
        <v>-621787.770727164</v>
      </c>
      <c r="G88" s="361"/>
      <c r="H88" s="361"/>
      <c r="I88" s="361"/>
      <c r="J88" s="361"/>
      <c r="K88" s="361"/>
      <c r="L88" s="361"/>
      <c r="M88" s="361"/>
      <c r="N88" s="361"/>
      <c r="O88" s="361"/>
      <c r="P88" s="361"/>
      <c r="Q88" s="361"/>
      <c r="R88" s="120">
        <f t="shared" si="11"/>
        <v>246708413.69109884</v>
      </c>
      <c r="T88" s="213">
        <f t="shared" si="10"/>
        <v>246.70841369109883</v>
      </c>
    </row>
    <row r="89" spans="3:20" x14ac:dyDescent="0.35">
      <c r="C89" s="114" t="s">
        <v>266</v>
      </c>
      <c r="D89" s="54">
        <v>404</v>
      </c>
      <c r="E89" s="361"/>
      <c r="F89" s="361"/>
      <c r="G89" s="361"/>
      <c r="H89" s="361"/>
      <c r="I89" s="361"/>
      <c r="J89" s="361"/>
      <c r="K89" s="361"/>
      <c r="L89" s="361"/>
      <c r="M89" s="361"/>
      <c r="N89" s="361"/>
      <c r="O89" s="361"/>
      <c r="P89" s="361"/>
      <c r="Q89" s="361"/>
      <c r="R89" s="120">
        <f t="shared" si="11"/>
        <v>0</v>
      </c>
      <c r="T89" s="213">
        <f t="shared" si="10"/>
        <v>0</v>
      </c>
    </row>
    <row r="90" spans="3:20" x14ac:dyDescent="0.35">
      <c r="C90" s="113" t="s">
        <v>267</v>
      </c>
      <c r="D90" s="54">
        <v>405</v>
      </c>
      <c r="E90" s="361"/>
      <c r="F90" s="361"/>
      <c r="G90" s="361"/>
      <c r="H90" s="361"/>
      <c r="I90" s="361"/>
      <c r="J90" s="361"/>
      <c r="K90" s="361"/>
      <c r="L90" s="361"/>
      <c r="M90" s="361"/>
      <c r="N90" s="361"/>
      <c r="O90" s="361"/>
      <c r="P90" s="361"/>
      <c r="Q90" s="361"/>
      <c r="R90" s="120">
        <f t="shared" si="11"/>
        <v>0</v>
      </c>
      <c r="T90" s="213">
        <f t="shared" si="10"/>
        <v>0</v>
      </c>
    </row>
    <row r="91" spans="3:20" x14ac:dyDescent="0.35">
      <c r="C91" s="113" t="s">
        <v>268</v>
      </c>
      <c r="D91" s="54">
        <v>406</v>
      </c>
      <c r="E91" s="361"/>
      <c r="F91" s="361"/>
      <c r="G91" s="361"/>
      <c r="H91" s="361"/>
      <c r="I91" s="361"/>
      <c r="J91" s="361"/>
      <c r="K91" s="361"/>
      <c r="L91" s="361"/>
      <c r="M91" s="361"/>
      <c r="N91" s="361"/>
      <c r="O91" s="361"/>
      <c r="P91" s="361"/>
      <c r="Q91" s="361"/>
      <c r="R91" s="120">
        <f t="shared" si="11"/>
        <v>0</v>
      </c>
      <c r="T91" s="213">
        <f t="shared" si="10"/>
        <v>0</v>
      </c>
    </row>
    <row r="92" spans="3:20" x14ac:dyDescent="0.35">
      <c r="C92" s="113" t="s">
        <v>216</v>
      </c>
      <c r="D92" s="54">
        <v>409</v>
      </c>
      <c r="E92" s="361"/>
      <c r="F92" s="361"/>
      <c r="G92" s="361"/>
      <c r="H92" s="361"/>
      <c r="I92" s="361"/>
      <c r="J92" s="361"/>
      <c r="K92" s="361"/>
      <c r="L92" s="361"/>
      <c r="M92" s="361"/>
      <c r="N92" s="361"/>
      <c r="O92" s="361"/>
      <c r="P92" s="361"/>
      <c r="Q92" s="361"/>
      <c r="R92" s="120">
        <f t="shared" si="11"/>
        <v>0</v>
      </c>
      <c r="T92" s="213">
        <f t="shared" si="10"/>
        <v>0</v>
      </c>
    </row>
    <row r="93" spans="3:20" x14ac:dyDescent="0.35">
      <c r="C93" s="113" t="s">
        <v>269</v>
      </c>
      <c r="D93" s="54">
        <v>411</v>
      </c>
      <c r="E93" s="361"/>
      <c r="F93" s="361"/>
      <c r="G93" s="361"/>
      <c r="H93" s="361"/>
      <c r="I93" s="361"/>
      <c r="J93" s="361"/>
      <c r="K93" s="361"/>
      <c r="L93" s="361"/>
      <c r="M93" s="361"/>
      <c r="N93" s="361"/>
      <c r="O93" s="361"/>
      <c r="P93" s="361"/>
      <c r="Q93" s="361"/>
      <c r="R93" s="120">
        <f t="shared" si="11"/>
        <v>0</v>
      </c>
      <c r="T93" s="213">
        <f t="shared" si="10"/>
        <v>0</v>
      </c>
    </row>
    <row r="94" spans="3:20" x14ac:dyDescent="0.35">
      <c r="C94" s="113" t="s">
        <v>270</v>
      </c>
      <c r="D94" s="149">
        <v>413</v>
      </c>
      <c r="E94" s="361"/>
      <c r="F94" s="361"/>
      <c r="G94" s="361"/>
      <c r="H94" s="361"/>
      <c r="I94" s="361"/>
      <c r="J94" s="361"/>
      <c r="K94" s="361"/>
      <c r="L94" s="361"/>
      <c r="M94" s="361"/>
      <c r="N94" s="361"/>
      <c r="O94" s="361"/>
      <c r="P94" s="361"/>
      <c r="Q94" s="361"/>
      <c r="R94" s="120">
        <f t="shared" si="11"/>
        <v>0</v>
      </c>
      <c r="T94" s="213">
        <f t="shared" si="10"/>
        <v>0</v>
      </c>
    </row>
    <row r="95" spans="3:20" x14ac:dyDescent="0.35">
      <c r="C95" s="113" t="s">
        <v>271</v>
      </c>
      <c r="D95" s="54">
        <v>414</v>
      </c>
      <c r="E95" s="361"/>
      <c r="F95" s="361"/>
      <c r="G95" s="361"/>
      <c r="H95" s="361"/>
      <c r="I95" s="361"/>
      <c r="J95" s="361"/>
      <c r="K95" s="361"/>
      <c r="L95" s="361"/>
      <c r="M95" s="361"/>
      <c r="N95" s="361"/>
      <c r="O95" s="361"/>
      <c r="P95" s="361"/>
      <c r="Q95" s="361"/>
      <c r="R95" s="120">
        <f t="shared" si="11"/>
        <v>0</v>
      </c>
      <c r="T95" s="213">
        <f t="shared" si="10"/>
        <v>0</v>
      </c>
    </row>
    <row r="96" spans="3:20" x14ac:dyDescent="0.35">
      <c r="C96" s="113" t="s">
        <v>272</v>
      </c>
      <c r="D96" s="54">
        <v>417</v>
      </c>
      <c r="E96" s="361">
        <v>26592160</v>
      </c>
      <c r="F96" s="361">
        <v>-464498.44056000008</v>
      </c>
      <c r="G96" s="361"/>
      <c r="H96" s="361"/>
      <c r="I96" s="361"/>
      <c r="J96" s="361"/>
      <c r="K96" s="361"/>
      <c r="L96" s="361">
        <f>-E96-F96</f>
        <v>-26127661.559439998</v>
      </c>
      <c r="M96" s="361"/>
      <c r="N96" s="361"/>
      <c r="O96" s="361"/>
      <c r="P96" s="361"/>
      <c r="Q96" s="361"/>
      <c r="R96" s="120">
        <f t="shared" si="11"/>
        <v>0</v>
      </c>
      <c r="T96" s="213">
        <f t="shared" si="10"/>
        <v>0</v>
      </c>
    </row>
    <row r="97" spans="3:20" x14ac:dyDescent="0.35">
      <c r="C97" s="113" t="s">
        <v>273</v>
      </c>
      <c r="D97" s="54">
        <v>305</v>
      </c>
      <c r="E97" s="361"/>
      <c r="F97" s="361"/>
      <c r="G97" s="361"/>
      <c r="H97" s="361"/>
      <c r="I97" s="361"/>
      <c r="J97" s="361"/>
      <c r="K97" s="361"/>
      <c r="L97" s="361"/>
      <c r="M97" s="361"/>
      <c r="N97" s="361"/>
      <c r="O97" s="361"/>
      <c r="P97" s="361"/>
      <c r="Q97" s="361"/>
      <c r="R97" s="120">
        <f t="shared" si="11"/>
        <v>0</v>
      </c>
      <c r="T97" s="213">
        <f t="shared" si="10"/>
        <v>0</v>
      </c>
    </row>
    <row r="98" spans="3:20" x14ac:dyDescent="0.35">
      <c r="C98" s="113" t="s">
        <v>274</v>
      </c>
      <c r="D98" s="54">
        <v>306</v>
      </c>
      <c r="E98" s="361"/>
      <c r="F98" s="361"/>
      <c r="G98" s="361"/>
      <c r="H98" s="361"/>
      <c r="I98" s="361"/>
      <c r="J98" s="361"/>
      <c r="K98" s="361"/>
      <c r="L98" s="361"/>
      <c r="M98" s="361"/>
      <c r="N98" s="361"/>
      <c r="O98" s="361"/>
      <c r="P98" s="361"/>
      <c r="Q98" s="361"/>
      <c r="R98" s="120">
        <f t="shared" si="11"/>
        <v>0</v>
      </c>
      <c r="T98" s="213">
        <f t="shared" si="10"/>
        <v>0</v>
      </c>
    </row>
    <row r="99" spans="3:20" x14ac:dyDescent="0.35">
      <c r="C99" s="113" t="s">
        <v>275</v>
      </c>
      <c r="D99" s="54">
        <v>342</v>
      </c>
      <c r="E99" s="361">
        <v>7649.2562214592663</v>
      </c>
      <c r="F99" s="361">
        <v>-7649.2562214592663</v>
      </c>
      <c r="G99" s="361"/>
      <c r="H99" s="361"/>
      <c r="I99" s="361"/>
      <c r="J99" s="361"/>
      <c r="K99" s="361"/>
      <c r="L99" s="361"/>
      <c r="M99" s="361"/>
      <c r="N99" s="361"/>
      <c r="O99" s="361"/>
      <c r="P99" s="361"/>
      <c r="Q99" s="361"/>
      <c r="R99" s="120">
        <f t="shared" si="11"/>
        <v>0</v>
      </c>
      <c r="T99" s="213">
        <f t="shared" si="10"/>
        <v>0</v>
      </c>
    </row>
    <row r="100" spans="3:20" x14ac:dyDescent="0.35">
      <c r="C100" s="158" t="s">
        <v>243</v>
      </c>
      <c r="D100" s="54">
        <v>395</v>
      </c>
      <c r="E100" s="361"/>
      <c r="F100" s="361"/>
      <c r="G100" s="361"/>
      <c r="H100" s="361"/>
      <c r="I100" s="361"/>
      <c r="J100" s="361"/>
      <c r="K100" s="361"/>
      <c r="L100" s="361"/>
      <c r="M100" s="361"/>
      <c r="N100" s="361"/>
      <c r="O100" s="361"/>
      <c r="P100" s="361"/>
      <c r="Q100" s="361"/>
      <c r="R100" s="120">
        <f t="shared" si="11"/>
        <v>0</v>
      </c>
      <c r="T100" s="213">
        <f t="shared" si="10"/>
        <v>0</v>
      </c>
    </row>
    <row r="101" spans="3:20" x14ac:dyDescent="0.35">
      <c r="C101" s="113" t="s">
        <v>276</v>
      </c>
      <c r="D101" s="150"/>
      <c r="E101" s="361">
        <v>945911.74632876716</v>
      </c>
      <c r="F101" s="361"/>
      <c r="G101" s="361"/>
      <c r="H101" s="361"/>
      <c r="I101" s="361"/>
      <c r="J101" s="361"/>
      <c r="K101" s="361">
        <f>-E101</f>
        <v>-945911.74632876716</v>
      </c>
      <c r="L101" s="361"/>
      <c r="M101" s="361"/>
      <c r="N101" s="361"/>
      <c r="O101" s="361"/>
      <c r="P101" s="361"/>
      <c r="Q101" s="361"/>
      <c r="R101" s="120">
        <f t="shared" si="11"/>
        <v>0</v>
      </c>
      <c r="T101" s="213">
        <f t="shared" si="10"/>
        <v>0</v>
      </c>
    </row>
    <row r="102" spans="3:20" x14ac:dyDescent="0.35">
      <c r="C102" s="113" t="s">
        <v>362</v>
      </c>
      <c r="D102" s="150"/>
      <c r="E102" s="361">
        <v>0</v>
      </c>
      <c r="F102" s="361"/>
      <c r="G102" s="361"/>
      <c r="H102" s="361"/>
      <c r="I102" s="361"/>
      <c r="J102" s="361"/>
      <c r="K102" s="361">
        <f>-E102</f>
        <v>0</v>
      </c>
      <c r="L102" s="361"/>
      <c r="M102" s="361"/>
      <c r="N102" s="361"/>
      <c r="O102" s="361"/>
      <c r="P102" s="361"/>
      <c r="Q102" s="361"/>
      <c r="R102" s="120">
        <f t="shared" si="11"/>
        <v>0</v>
      </c>
      <c r="T102" s="213">
        <f t="shared" si="10"/>
        <v>0</v>
      </c>
    </row>
    <row r="103" spans="3:20" x14ac:dyDescent="0.35">
      <c r="C103" s="113" t="s">
        <v>277</v>
      </c>
      <c r="D103" s="150"/>
      <c r="E103" s="361">
        <v>4885873.1399999997</v>
      </c>
      <c r="F103" s="361">
        <f>-E103</f>
        <v>-4885873.1399999997</v>
      </c>
      <c r="G103" s="361"/>
      <c r="H103" s="361"/>
      <c r="I103" s="361"/>
      <c r="J103" s="361"/>
      <c r="K103" s="361"/>
      <c r="L103" s="361"/>
      <c r="M103" s="361"/>
      <c r="N103" s="361"/>
      <c r="O103" s="361"/>
      <c r="P103" s="361"/>
      <c r="Q103" s="361"/>
      <c r="R103" s="120">
        <f t="shared" si="11"/>
        <v>0</v>
      </c>
      <c r="T103" s="213">
        <f t="shared" si="10"/>
        <v>0</v>
      </c>
    </row>
    <row r="104" spans="3:20" x14ac:dyDescent="0.35">
      <c r="C104" s="121" t="s">
        <v>278</v>
      </c>
      <c r="D104" s="73"/>
      <c r="E104" s="361">
        <v>168959904.85342196</v>
      </c>
      <c r="F104" s="361"/>
      <c r="G104" s="361"/>
      <c r="H104" s="361"/>
      <c r="I104" s="361"/>
      <c r="J104" s="361"/>
      <c r="K104" s="361"/>
      <c r="L104" s="361"/>
      <c r="M104" s="361"/>
      <c r="N104" s="361"/>
      <c r="O104" s="361"/>
      <c r="P104" s="361"/>
      <c r="Q104" s="361"/>
      <c r="R104" s="120">
        <f t="shared" si="11"/>
        <v>168959904.85342196</v>
      </c>
      <c r="T104" s="213">
        <f t="shared" si="10"/>
        <v>168.95990485342196</v>
      </c>
    </row>
    <row r="105" spans="3:20" x14ac:dyDescent="0.35">
      <c r="C105" s="122" t="s">
        <v>279</v>
      </c>
      <c r="D105" s="73"/>
      <c r="E105" s="361">
        <v>18103423.669999998</v>
      </c>
      <c r="F105" s="361"/>
      <c r="G105" s="361"/>
      <c r="H105" s="361"/>
      <c r="I105" s="361"/>
      <c r="J105" s="361"/>
      <c r="K105" s="361"/>
      <c r="L105" s="361"/>
      <c r="M105" s="361"/>
      <c r="N105" s="361"/>
      <c r="O105" s="361"/>
      <c r="P105" s="361"/>
      <c r="Q105" s="361"/>
      <c r="R105" s="120">
        <f t="shared" si="11"/>
        <v>18103423.669999998</v>
      </c>
      <c r="S105" s="111"/>
      <c r="T105" s="213">
        <f t="shared" si="10"/>
        <v>18.103423669999998</v>
      </c>
    </row>
    <row r="106" spans="3:20" x14ac:dyDescent="0.35">
      <c r="C106" s="122" t="s">
        <v>280</v>
      </c>
      <c r="D106" s="73"/>
      <c r="E106" s="361">
        <v>4615028.2265216988</v>
      </c>
      <c r="F106" s="361"/>
      <c r="G106" s="361"/>
      <c r="H106" s="361"/>
      <c r="I106" s="361"/>
      <c r="J106" s="361"/>
      <c r="K106" s="361"/>
      <c r="L106" s="361"/>
      <c r="M106" s="361"/>
      <c r="N106" s="361">
        <f t="shared" ref="N106:N116" si="12">-SUM(E106:H106)</f>
        <v>-4615028.2265216988</v>
      </c>
      <c r="O106" s="361"/>
      <c r="P106" s="361"/>
      <c r="Q106" s="361"/>
      <c r="R106" s="120">
        <f t="shared" si="11"/>
        <v>0</v>
      </c>
      <c r="S106" s="111"/>
      <c r="T106" s="213">
        <f t="shared" si="10"/>
        <v>0</v>
      </c>
    </row>
    <row r="107" spans="3:20" x14ac:dyDescent="0.35">
      <c r="C107" s="113" t="s">
        <v>281</v>
      </c>
      <c r="D107" s="73"/>
      <c r="E107" s="361">
        <v>341668</v>
      </c>
      <c r="F107" s="361"/>
      <c r="G107" s="361"/>
      <c r="H107" s="361"/>
      <c r="I107" s="361"/>
      <c r="J107" s="361"/>
      <c r="K107" s="361">
        <f>-E107</f>
        <v>-341668</v>
      </c>
      <c r="L107" s="361"/>
      <c r="M107" s="361"/>
      <c r="N107" s="361"/>
      <c r="O107" s="361"/>
      <c r="P107" s="361"/>
      <c r="Q107" s="361"/>
      <c r="R107" s="120">
        <f t="shared" si="11"/>
        <v>0</v>
      </c>
      <c r="S107" s="111"/>
      <c r="T107" s="213">
        <f t="shared" si="10"/>
        <v>0</v>
      </c>
    </row>
    <row r="108" spans="3:20" x14ac:dyDescent="0.35">
      <c r="C108" s="113" t="s">
        <v>344</v>
      </c>
      <c r="D108" s="73"/>
      <c r="E108" s="361"/>
      <c r="F108" s="361"/>
      <c r="G108" s="361"/>
      <c r="H108" s="361"/>
      <c r="I108" s="361"/>
      <c r="J108" s="361"/>
      <c r="K108" s="361"/>
      <c r="L108" s="361"/>
      <c r="M108" s="361"/>
      <c r="N108" s="361"/>
      <c r="O108" s="361"/>
      <c r="P108" s="361"/>
      <c r="Q108" s="361"/>
      <c r="R108" s="120">
        <f t="shared" si="11"/>
        <v>0</v>
      </c>
      <c r="S108" s="111"/>
      <c r="T108" s="213">
        <f t="shared" si="10"/>
        <v>0</v>
      </c>
    </row>
    <row r="109" spans="3:20" x14ac:dyDescent="0.35">
      <c r="C109" s="113" t="s">
        <v>282</v>
      </c>
      <c r="D109" s="73"/>
      <c r="E109" s="361"/>
      <c r="F109" s="361"/>
      <c r="G109" s="361"/>
      <c r="H109" s="361"/>
      <c r="I109" s="361"/>
      <c r="J109" s="361"/>
      <c r="K109" s="361"/>
      <c r="L109" s="361"/>
      <c r="M109" s="361"/>
      <c r="N109" s="361"/>
      <c r="O109" s="361"/>
      <c r="P109" s="361"/>
      <c r="Q109" s="361"/>
      <c r="R109" s="120">
        <f t="shared" si="11"/>
        <v>0</v>
      </c>
      <c r="S109" s="111"/>
      <c r="T109" s="213">
        <f t="shared" si="10"/>
        <v>0</v>
      </c>
    </row>
    <row r="110" spans="3:20" x14ac:dyDescent="0.35">
      <c r="C110" s="113" t="s">
        <v>283</v>
      </c>
      <c r="D110" s="73"/>
      <c r="E110" s="361"/>
      <c r="F110" s="361"/>
      <c r="G110" s="361"/>
      <c r="H110" s="361"/>
      <c r="I110" s="361"/>
      <c r="J110" s="361"/>
      <c r="K110" s="361"/>
      <c r="L110" s="361"/>
      <c r="M110" s="361"/>
      <c r="N110" s="361"/>
      <c r="O110" s="361"/>
      <c r="P110" s="361"/>
      <c r="Q110" s="361"/>
      <c r="R110" s="120">
        <f t="shared" si="11"/>
        <v>0</v>
      </c>
      <c r="S110" s="111"/>
      <c r="T110" s="213">
        <f t="shared" si="10"/>
        <v>0</v>
      </c>
    </row>
    <row r="111" spans="3:20" x14ac:dyDescent="0.35">
      <c r="C111" s="113" t="s">
        <v>284</v>
      </c>
      <c r="D111" s="73"/>
      <c r="E111" s="361">
        <v>53812486.039162979</v>
      </c>
      <c r="F111" s="361"/>
      <c r="G111" s="361"/>
      <c r="H111" s="361"/>
      <c r="I111" s="361"/>
      <c r="J111" s="361"/>
      <c r="K111" s="361"/>
      <c r="L111" s="361"/>
      <c r="M111" s="361"/>
      <c r="N111" s="361"/>
      <c r="O111" s="361"/>
      <c r="P111" s="361"/>
      <c r="Q111" s="361"/>
      <c r="R111" s="120">
        <f t="shared" si="11"/>
        <v>53812486.039162979</v>
      </c>
      <c r="S111" s="111"/>
      <c r="T111" s="213">
        <f t="shared" si="10"/>
        <v>53.812486039162977</v>
      </c>
    </row>
    <row r="112" spans="3:20" x14ac:dyDescent="0.35">
      <c r="C112" s="113" t="s">
        <v>285</v>
      </c>
      <c r="D112" s="73"/>
      <c r="E112" s="361">
        <v>6499099.9874517275</v>
      </c>
      <c r="F112" s="361"/>
      <c r="G112" s="361"/>
      <c r="H112" s="361"/>
      <c r="I112" s="361"/>
      <c r="J112" s="361"/>
      <c r="K112" s="361"/>
      <c r="L112" s="361"/>
      <c r="M112" s="361"/>
      <c r="N112" s="361"/>
      <c r="O112" s="361"/>
      <c r="P112" s="361"/>
      <c r="Q112" s="361"/>
      <c r="R112" s="120">
        <f t="shared" si="11"/>
        <v>6499099.9874517275</v>
      </c>
      <c r="S112" s="111"/>
      <c r="T112" s="213">
        <f t="shared" si="10"/>
        <v>6.4990999874517277</v>
      </c>
    </row>
    <row r="113" spans="3:20" x14ac:dyDescent="0.35">
      <c r="C113" s="113" t="s">
        <v>286</v>
      </c>
      <c r="D113" s="73"/>
      <c r="E113" s="361"/>
      <c r="F113" s="361"/>
      <c r="G113" s="361"/>
      <c r="H113" s="361"/>
      <c r="I113" s="361"/>
      <c r="J113" s="361"/>
      <c r="K113" s="361"/>
      <c r="L113" s="361"/>
      <c r="M113" s="361"/>
      <c r="N113" s="361"/>
      <c r="O113" s="361"/>
      <c r="P113" s="361"/>
      <c r="Q113" s="361"/>
      <c r="R113" s="120">
        <f t="shared" si="11"/>
        <v>0</v>
      </c>
      <c r="S113" s="111"/>
      <c r="T113" s="213">
        <f t="shared" si="10"/>
        <v>0</v>
      </c>
    </row>
    <row r="114" spans="3:20" x14ac:dyDescent="0.35">
      <c r="C114" s="113" t="s">
        <v>287</v>
      </c>
      <c r="D114" s="73"/>
      <c r="E114" s="361"/>
      <c r="F114" s="361"/>
      <c r="G114" s="361"/>
      <c r="H114" s="361"/>
      <c r="I114" s="361"/>
      <c r="J114" s="361"/>
      <c r="K114" s="361"/>
      <c r="L114" s="361"/>
      <c r="M114" s="361"/>
      <c r="N114" s="361"/>
      <c r="O114" s="361"/>
      <c r="P114" s="361"/>
      <c r="Q114" s="361"/>
      <c r="R114" s="120">
        <f t="shared" si="11"/>
        <v>0</v>
      </c>
      <c r="S114" s="111"/>
      <c r="T114" s="213">
        <f t="shared" si="10"/>
        <v>0</v>
      </c>
    </row>
    <row r="115" spans="3:20" x14ac:dyDescent="0.35">
      <c r="C115" s="113" t="s">
        <v>288</v>
      </c>
      <c r="D115" s="73"/>
      <c r="E115" s="361">
        <v>386995.72352439538</v>
      </c>
      <c r="F115" s="361"/>
      <c r="G115" s="361"/>
      <c r="H115" s="361"/>
      <c r="I115" s="361"/>
      <c r="J115" s="361"/>
      <c r="K115" s="361"/>
      <c r="L115" s="361"/>
      <c r="M115" s="361"/>
      <c r="N115" s="361">
        <f t="shared" si="12"/>
        <v>-386995.72352439538</v>
      </c>
      <c r="O115" s="361"/>
      <c r="P115" s="361"/>
      <c r="Q115" s="361"/>
      <c r="R115" s="120">
        <f t="shared" si="11"/>
        <v>0</v>
      </c>
      <c r="S115" s="111"/>
      <c r="T115" s="213">
        <f t="shared" si="10"/>
        <v>0</v>
      </c>
    </row>
    <row r="116" spans="3:20" x14ac:dyDescent="0.35">
      <c r="C116" s="113" t="s">
        <v>289</v>
      </c>
      <c r="D116" s="73"/>
      <c r="E116" s="361">
        <v>38224.206538547201</v>
      </c>
      <c r="F116" s="361"/>
      <c r="G116" s="361"/>
      <c r="H116" s="361"/>
      <c r="I116" s="361"/>
      <c r="J116" s="361"/>
      <c r="K116" s="361"/>
      <c r="L116" s="361"/>
      <c r="M116" s="361"/>
      <c r="N116" s="361">
        <f t="shared" si="12"/>
        <v>-38224.206538547201</v>
      </c>
      <c r="O116" s="361"/>
      <c r="P116" s="361"/>
      <c r="Q116" s="361"/>
      <c r="R116" s="120">
        <f t="shared" si="11"/>
        <v>0</v>
      </c>
      <c r="S116" s="111"/>
      <c r="T116" s="213">
        <f t="shared" si="10"/>
        <v>0</v>
      </c>
    </row>
    <row r="117" spans="3:20" x14ac:dyDescent="0.35">
      <c r="C117" s="113" t="s">
        <v>290</v>
      </c>
      <c r="D117" s="73"/>
      <c r="E117" s="361">
        <v>110133.09740262275</v>
      </c>
      <c r="F117" s="361"/>
      <c r="G117" s="361">
        <f>-E117</f>
        <v>-110133.09740262275</v>
      </c>
      <c r="H117" s="361"/>
      <c r="I117" s="361"/>
      <c r="J117" s="361"/>
      <c r="K117" s="361"/>
      <c r="L117" s="361"/>
      <c r="M117" s="361"/>
      <c r="N117" s="361"/>
      <c r="O117" s="361"/>
      <c r="P117" s="361"/>
      <c r="Q117" s="361"/>
      <c r="R117" s="120">
        <f t="shared" si="11"/>
        <v>0</v>
      </c>
      <c r="S117" s="111"/>
      <c r="T117" s="213">
        <f t="shared" si="10"/>
        <v>0</v>
      </c>
    </row>
    <row r="118" spans="3:20" x14ac:dyDescent="0.35">
      <c r="C118" s="113" t="s">
        <v>256</v>
      </c>
      <c r="D118" s="73"/>
      <c r="E118" s="361"/>
      <c r="F118" s="361"/>
      <c r="G118" s="361"/>
      <c r="H118" s="361"/>
      <c r="I118" s="361"/>
      <c r="J118" s="361"/>
      <c r="K118" s="361"/>
      <c r="L118" s="361"/>
      <c r="M118" s="361"/>
      <c r="N118" s="361"/>
      <c r="O118" s="361"/>
      <c r="P118" s="361"/>
      <c r="Q118" s="361"/>
      <c r="R118" s="120">
        <f t="shared" si="11"/>
        <v>0</v>
      </c>
      <c r="S118" s="111"/>
      <c r="T118" s="213">
        <f t="shared" si="10"/>
        <v>0</v>
      </c>
    </row>
    <row r="119" spans="3:20" x14ac:dyDescent="0.35">
      <c r="C119" s="113" t="s">
        <v>291</v>
      </c>
      <c r="D119" s="73"/>
      <c r="E119" s="361">
        <v>0</v>
      </c>
      <c r="F119" s="361"/>
      <c r="G119" s="361"/>
      <c r="H119" s="361"/>
      <c r="I119" s="361"/>
      <c r="J119" s="361"/>
      <c r="K119" s="361"/>
      <c r="L119" s="361"/>
      <c r="M119" s="361"/>
      <c r="N119" s="361"/>
      <c r="O119" s="361"/>
      <c r="P119" s="361"/>
      <c r="Q119" s="361"/>
      <c r="R119" s="120">
        <f t="shared" si="11"/>
        <v>0</v>
      </c>
      <c r="S119" s="111"/>
      <c r="T119" s="213">
        <f t="shared" si="10"/>
        <v>0</v>
      </c>
    </row>
    <row r="120" spans="3:20" x14ac:dyDescent="0.35">
      <c r="C120" s="113" t="s">
        <v>246</v>
      </c>
      <c r="D120" s="73"/>
      <c r="E120" s="361">
        <v>8997796.1772766728</v>
      </c>
      <c r="F120" s="361"/>
      <c r="G120" s="361"/>
      <c r="H120" s="361"/>
      <c r="I120" s="361"/>
      <c r="J120" s="361"/>
      <c r="K120" s="361"/>
      <c r="L120" s="361"/>
      <c r="M120" s="361"/>
      <c r="N120" s="361"/>
      <c r="O120" s="361"/>
      <c r="P120" s="361"/>
      <c r="Q120" s="361"/>
      <c r="R120" s="120">
        <f t="shared" si="11"/>
        <v>8997796.1772766728</v>
      </c>
      <c r="S120" s="111"/>
      <c r="T120" s="213">
        <f t="shared" si="10"/>
        <v>8.9977961772766726</v>
      </c>
    </row>
    <row r="121" spans="3:20" x14ac:dyDescent="0.35">
      <c r="C121" s="113" t="s">
        <v>292</v>
      </c>
      <c r="D121" s="73"/>
      <c r="E121" s="361"/>
      <c r="F121" s="361"/>
      <c r="G121" s="361"/>
      <c r="H121" s="361"/>
      <c r="I121" s="361"/>
      <c r="J121" s="361"/>
      <c r="K121" s="361"/>
      <c r="L121" s="361"/>
      <c r="M121" s="361"/>
      <c r="N121" s="361"/>
      <c r="O121" s="361"/>
      <c r="P121" s="361"/>
      <c r="Q121" s="361"/>
      <c r="R121" s="120">
        <f t="shared" si="11"/>
        <v>0</v>
      </c>
      <c r="T121" s="213">
        <f t="shared" si="10"/>
        <v>0</v>
      </c>
    </row>
    <row r="122" spans="3:20" x14ac:dyDescent="0.35">
      <c r="C122" s="113" t="s">
        <v>345</v>
      </c>
      <c r="D122" s="73"/>
      <c r="E122" s="361">
        <v>-698222.97679170244</v>
      </c>
      <c r="F122" s="361"/>
      <c r="G122" s="361">
        <f>-E122</f>
        <v>698222.97679170244</v>
      </c>
      <c r="H122" s="361"/>
      <c r="I122" s="361"/>
      <c r="J122" s="361"/>
      <c r="K122" s="361"/>
      <c r="L122" s="361"/>
      <c r="M122" s="361"/>
      <c r="N122" s="361"/>
      <c r="O122" s="361"/>
      <c r="P122" s="361"/>
      <c r="Q122" s="361"/>
      <c r="R122" s="120">
        <f t="shared" si="11"/>
        <v>0</v>
      </c>
      <c r="T122" s="213">
        <f t="shared" si="10"/>
        <v>0</v>
      </c>
    </row>
    <row r="123" spans="3:20" x14ac:dyDescent="0.35">
      <c r="C123" s="125" t="s">
        <v>363</v>
      </c>
      <c r="D123" s="73"/>
      <c r="E123" s="361">
        <v>0</v>
      </c>
      <c r="F123" s="361"/>
      <c r="G123" s="361"/>
      <c r="H123" s="361"/>
      <c r="I123" s="361"/>
      <c r="J123" s="361"/>
      <c r="K123" s="361"/>
      <c r="L123" s="361"/>
      <c r="M123" s="361"/>
      <c r="N123" s="361"/>
      <c r="O123" s="361"/>
      <c r="P123" s="361"/>
      <c r="Q123" s="361"/>
      <c r="R123" s="120">
        <f t="shared" si="11"/>
        <v>0</v>
      </c>
      <c r="T123" s="213">
        <f t="shared" si="10"/>
        <v>0</v>
      </c>
    </row>
    <row r="124" spans="3:20" x14ac:dyDescent="0.35">
      <c r="C124" s="125" t="s">
        <v>364</v>
      </c>
      <c r="D124" s="73"/>
      <c r="E124" s="361">
        <v>0</v>
      </c>
      <c r="F124" s="361"/>
      <c r="G124" s="361"/>
      <c r="H124" s="361"/>
      <c r="I124" s="361"/>
      <c r="J124" s="361"/>
      <c r="K124" s="361"/>
      <c r="L124" s="361"/>
      <c r="M124" s="361"/>
      <c r="N124" s="361"/>
      <c r="O124" s="361"/>
      <c r="P124" s="361"/>
      <c r="Q124" s="361"/>
      <c r="R124" s="120">
        <f t="shared" si="11"/>
        <v>0</v>
      </c>
      <c r="T124" s="213">
        <f t="shared" si="10"/>
        <v>0</v>
      </c>
    </row>
    <row r="125" spans="3:20" x14ac:dyDescent="0.35">
      <c r="C125" s="113" t="s">
        <v>294</v>
      </c>
      <c r="D125" s="73"/>
      <c r="E125" s="361"/>
      <c r="F125" s="361"/>
      <c r="G125" s="361"/>
      <c r="H125" s="361"/>
      <c r="I125" s="361"/>
      <c r="J125" s="361"/>
      <c r="K125" s="361"/>
      <c r="L125" s="361"/>
      <c r="M125" s="361"/>
      <c r="N125" s="361">
        <f>-SUM(N86:N124)</f>
        <v>5040248.156584641</v>
      </c>
      <c r="O125" s="361"/>
      <c r="P125" s="361"/>
      <c r="Q125" s="361"/>
      <c r="R125" s="120">
        <f t="shared" si="11"/>
        <v>5040248.156584641</v>
      </c>
      <c r="T125" s="213">
        <f t="shared" si="10"/>
        <v>5.0402481565846413</v>
      </c>
    </row>
    <row r="126" spans="3:20" x14ac:dyDescent="0.35">
      <c r="C126" s="113" t="s">
        <v>295</v>
      </c>
      <c r="D126" s="73"/>
      <c r="E126" s="361"/>
      <c r="F126" s="361"/>
      <c r="G126" s="361"/>
      <c r="H126" s="361"/>
      <c r="I126" s="361"/>
      <c r="J126" s="361"/>
      <c r="K126" s="361"/>
      <c r="L126" s="361">
        <f>-SUM(L86:L121)</f>
        <v>26127661.559439998</v>
      </c>
      <c r="M126" s="361"/>
      <c r="N126" s="361"/>
      <c r="O126" s="361"/>
      <c r="P126" s="361"/>
      <c r="Q126" s="361"/>
      <c r="R126" s="120">
        <f t="shared" si="11"/>
        <v>26127661.559439998</v>
      </c>
      <c r="T126" s="287">
        <f t="shared" si="10"/>
        <v>26.127661559439996</v>
      </c>
    </row>
    <row r="127" spans="3:20" x14ac:dyDescent="0.35">
      <c r="C127" s="113" t="s">
        <v>296</v>
      </c>
      <c r="D127" s="73"/>
      <c r="E127" s="361"/>
      <c r="F127" s="361"/>
      <c r="G127" s="361"/>
      <c r="H127" s="361"/>
      <c r="I127" s="361"/>
      <c r="J127" s="361"/>
      <c r="K127" s="361">
        <f>-K101-K102-K107</f>
        <v>1287579.7463287672</v>
      </c>
      <c r="L127" s="361"/>
      <c r="M127" s="361"/>
      <c r="N127" s="361"/>
      <c r="O127" s="361"/>
      <c r="P127" s="361"/>
      <c r="Q127" s="361"/>
      <c r="R127" s="120">
        <f t="shared" ref="R127:R131" si="13">SUM(E127:Q127)</f>
        <v>1287579.7463287672</v>
      </c>
      <c r="T127" s="287">
        <f t="shared" ref="T127:T131" si="14">R127/1000000</f>
        <v>1.2875797463287673</v>
      </c>
    </row>
    <row r="128" spans="3:20" x14ac:dyDescent="0.35">
      <c r="C128" s="113"/>
      <c r="D128" s="73"/>
      <c r="E128" s="361"/>
      <c r="F128" s="361"/>
      <c r="G128" s="361"/>
      <c r="H128" s="361"/>
      <c r="I128" s="361"/>
      <c r="J128" s="361"/>
      <c r="K128" s="361"/>
      <c r="L128" s="361"/>
      <c r="M128" s="361"/>
      <c r="N128" s="361"/>
      <c r="O128" s="361"/>
      <c r="P128" s="361"/>
      <c r="Q128" s="361"/>
      <c r="R128" s="120">
        <f t="shared" si="13"/>
        <v>0</v>
      </c>
      <c r="T128" s="287">
        <f t="shared" si="14"/>
        <v>0</v>
      </c>
    </row>
    <row r="129" spans="3:20" x14ac:dyDescent="0.35">
      <c r="C129" s="113"/>
      <c r="D129" s="164"/>
      <c r="E129" s="361"/>
      <c r="F129" s="361"/>
      <c r="G129" s="361"/>
      <c r="H129" s="361"/>
      <c r="I129" s="361"/>
      <c r="J129" s="361"/>
      <c r="K129" s="361"/>
      <c r="L129" s="361"/>
      <c r="M129" s="361"/>
      <c r="N129" s="361"/>
      <c r="O129" s="361"/>
      <c r="P129" s="361"/>
      <c r="Q129" s="361"/>
      <c r="R129" s="120">
        <f t="shared" si="13"/>
        <v>0</v>
      </c>
      <c r="T129" s="287">
        <f t="shared" si="14"/>
        <v>0</v>
      </c>
    </row>
    <row r="130" spans="3:20" x14ac:dyDescent="0.35">
      <c r="C130" s="113"/>
      <c r="D130" s="164"/>
      <c r="E130" s="361"/>
      <c r="F130" s="361"/>
      <c r="G130" s="361"/>
      <c r="H130" s="361"/>
      <c r="I130" s="361"/>
      <c r="J130" s="361"/>
      <c r="K130" s="361"/>
      <c r="L130" s="361"/>
      <c r="M130" s="361"/>
      <c r="N130" s="361"/>
      <c r="O130" s="361"/>
      <c r="P130" s="361"/>
      <c r="Q130" s="361"/>
      <c r="R130" s="120">
        <f t="shared" si="13"/>
        <v>0</v>
      </c>
      <c r="T130" s="287">
        <f t="shared" si="14"/>
        <v>0</v>
      </c>
    </row>
    <row r="131" spans="3:20" x14ac:dyDescent="0.35">
      <c r="C131" s="113"/>
      <c r="D131" s="164"/>
      <c r="E131" s="361"/>
      <c r="F131" s="361"/>
      <c r="G131" s="361"/>
      <c r="H131" s="361"/>
      <c r="I131" s="361"/>
      <c r="J131" s="361"/>
      <c r="K131" s="361"/>
      <c r="L131" s="361"/>
      <c r="M131" s="361"/>
      <c r="N131" s="361"/>
      <c r="O131" s="361"/>
      <c r="P131" s="361"/>
      <c r="Q131" s="361"/>
      <c r="R131" s="120">
        <f t="shared" si="13"/>
        <v>0</v>
      </c>
      <c r="T131" s="287">
        <f t="shared" si="14"/>
        <v>0</v>
      </c>
    </row>
    <row r="132" spans="3:20" x14ac:dyDescent="0.35">
      <c r="C132" s="117" t="s">
        <v>297</v>
      </c>
      <c r="D132" s="164"/>
      <c r="E132" s="138">
        <f>SUM(E86:E131)</f>
        <v>540928332.60888505</v>
      </c>
      <c r="F132" s="138">
        <f>SUM(F86:F128)</f>
        <v>-5979808.607508623</v>
      </c>
      <c r="G132" s="138">
        <f t="shared" ref="G132:N132" si="15">SUM(G86:G128)</f>
        <v>588089.87938907975</v>
      </c>
      <c r="H132" s="138">
        <f t="shared" si="15"/>
        <v>0</v>
      </c>
      <c r="I132" s="138">
        <f t="shared" si="15"/>
        <v>0</v>
      </c>
      <c r="J132" s="138">
        <f t="shared" si="15"/>
        <v>0</v>
      </c>
      <c r="K132" s="138">
        <f t="shared" si="15"/>
        <v>0</v>
      </c>
      <c r="L132" s="138">
        <f t="shared" si="15"/>
        <v>0</v>
      </c>
      <c r="M132" s="138">
        <f t="shared" si="15"/>
        <v>0</v>
      </c>
      <c r="N132" s="138">
        <f t="shared" si="15"/>
        <v>0</v>
      </c>
      <c r="O132" s="138">
        <f t="shared" ref="O132:P132" si="16">SUM(O86:O126)</f>
        <v>0</v>
      </c>
      <c r="P132" s="138">
        <f t="shared" si="16"/>
        <v>0</v>
      </c>
      <c r="Q132" s="138">
        <f>SUM(Q86:Q126)</f>
        <v>0</v>
      </c>
      <c r="R132" s="118">
        <f>SUM(R85:R131)</f>
        <v>535536613.88076562</v>
      </c>
      <c r="T132" s="287">
        <f>R132/1000000</f>
        <v>535.53661388076557</v>
      </c>
    </row>
    <row r="133" spans="3:20" x14ac:dyDescent="0.35">
      <c r="C133" s="175"/>
      <c r="D133" s="164"/>
      <c r="E133" s="164"/>
      <c r="F133" s="149"/>
      <c r="G133" s="149"/>
      <c r="H133" s="149"/>
      <c r="I133" s="149"/>
      <c r="J133" s="149"/>
      <c r="K133" s="149"/>
      <c r="L133" s="149"/>
      <c r="M133" s="149"/>
      <c r="N133" s="149"/>
      <c r="O133" s="149"/>
      <c r="P133" s="149"/>
      <c r="Q133" s="361"/>
      <c r="R133" s="120"/>
      <c r="T133" s="287"/>
    </row>
    <row r="134" spans="3:20" x14ac:dyDescent="0.35">
      <c r="C134" s="156" t="s">
        <v>298</v>
      </c>
      <c r="D134" s="164"/>
      <c r="E134" s="142">
        <f t="shared" ref="E134:R134" si="17">+E12+E83-E132</f>
        <v>-8817692.1400128603</v>
      </c>
      <c r="F134" s="142">
        <f t="shared" si="17"/>
        <v>17459981.708723877</v>
      </c>
      <c r="G134" s="142">
        <f t="shared" si="17"/>
        <v>0</v>
      </c>
      <c r="H134" s="142">
        <f t="shared" si="17"/>
        <v>0</v>
      </c>
      <c r="I134" s="142">
        <f t="shared" si="17"/>
        <v>0</v>
      </c>
      <c r="J134" s="142">
        <f t="shared" si="17"/>
        <v>0</v>
      </c>
      <c r="K134" s="142">
        <f t="shared" si="17"/>
        <v>0</v>
      </c>
      <c r="L134" s="142">
        <f t="shared" si="17"/>
        <v>0</v>
      </c>
      <c r="M134" s="142">
        <f t="shared" si="17"/>
        <v>0</v>
      </c>
      <c r="N134" s="142">
        <f t="shared" si="17"/>
        <v>0</v>
      </c>
      <c r="O134" s="142">
        <f t="shared" si="17"/>
        <v>0</v>
      </c>
      <c r="P134" s="142">
        <f t="shared" si="17"/>
        <v>0</v>
      </c>
      <c r="Q134" s="142">
        <f t="shared" si="17"/>
        <v>0</v>
      </c>
      <c r="R134" s="118">
        <f t="shared" si="17"/>
        <v>8642289.5687108636</v>
      </c>
      <c r="T134" s="287">
        <f>R134/1000000</f>
        <v>8.6422895687108632</v>
      </c>
    </row>
    <row r="135" spans="3:20" x14ac:dyDescent="0.35">
      <c r="C135" s="156"/>
      <c r="D135" s="164"/>
      <c r="E135" s="140"/>
      <c r="F135" s="140"/>
      <c r="G135" s="140"/>
      <c r="H135" s="140"/>
      <c r="I135" s="140"/>
      <c r="J135" s="140"/>
      <c r="K135" s="140"/>
      <c r="L135" s="140"/>
      <c r="M135" s="140"/>
      <c r="N135" s="140"/>
      <c r="O135" s="140"/>
      <c r="P135" s="140"/>
      <c r="Q135" s="140"/>
      <c r="R135" s="118"/>
      <c r="T135" s="287"/>
    </row>
    <row r="136" spans="3:20" x14ac:dyDescent="0.35">
      <c r="C136" s="119" t="s">
        <v>299</v>
      </c>
      <c r="D136" s="164">
        <v>311</v>
      </c>
      <c r="E136" s="361"/>
      <c r="F136" s="361"/>
      <c r="G136" s="361"/>
      <c r="H136" s="361"/>
      <c r="I136" s="361"/>
      <c r="J136" s="361"/>
      <c r="K136" s="361"/>
      <c r="L136" s="361"/>
      <c r="M136" s="361"/>
      <c r="N136" s="361"/>
      <c r="O136" s="361"/>
      <c r="P136" s="361"/>
      <c r="Q136" s="361"/>
      <c r="R136" s="120">
        <f>SUM(E136:Q136)</f>
        <v>0</v>
      </c>
      <c r="T136" s="287">
        <f>R136/1000000</f>
        <v>0</v>
      </c>
    </row>
    <row r="137" spans="3:20" x14ac:dyDescent="0.35">
      <c r="C137" s="119" t="s">
        <v>300</v>
      </c>
      <c r="D137" s="164">
        <v>320</v>
      </c>
      <c r="E137" s="361"/>
      <c r="F137" s="361"/>
      <c r="G137" s="361"/>
      <c r="H137" s="361"/>
      <c r="I137" s="361"/>
      <c r="J137" s="361"/>
      <c r="K137" s="361"/>
      <c r="L137" s="361"/>
      <c r="M137" s="361"/>
      <c r="N137" s="361"/>
      <c r="O137" s="361"/>
      <c r="P137" s="361"/>
      <c r="Q137" s="361"/>
      <c r="R137" s="120">
        <f t="shared" ref="R137:R142" si="18">SUM(E137:Q137)</f>
        <v>0</v>
      </c>
      <c r="T137" s="287">
        <f>R137/1000000</f>
        <v>0</v>
      </c>
    </row>
    <row r="138" spans="3:20" x14ac:dyDescent="0.35">
      <c r="C138" s="119" t="s">
        <v>301</v>
      </c>
      <c r="D138" s="164">
        <v>325</v>
      </c>
      <c r="E138" s="361">
        <v>1249500</v>
      </c>
      <c r="F138" s="361"/>
      <c r="G138" s="361"/>
      <c r="H138" s="361"/>
      <c r="I138" s="361"/>
      <c r="J138" s="361"/>
      <c r="K138" s="361"/>
      <c r="L138" s="361"/>
      <c r="M138" s="361"/>
      <c r="N138" s="361"/>
      <c r="O138" s="361"/>
      <c r="P138" s="361"/>
      <c r="Q138" s="361"/>
      <c r="R138" s="120">
        <f t="shared" si="18"/>
        <v>1249500</v>
      </c>
      <c r="T138" s="287">
        <f>R138/1000000</f>
        <v>1.2495000000000001</v>
      </c>
    </row>
    <row r="139" spans="3:20" x14ac:dyDescent="0.35">
      <c r="C139" s="119" t="s">
        <v>302</v>
      </c>
      <c r="D139" s="164">
        <v>332</v>
      </c>
      <c r="E139" s="361"/>
      <c r="F139" s="361"/>
      <c r="G139" s="361"/>
      <c r="H139" s="361"/>
      <c r="I139" s="361"/>
      <c r="J139" s="361"/>
      <c r="K139" s="361"/>
      <c r="L139" s="361"/>
      <c r="M139" s="361"/>
      <c r="N139" s="361"/>
      <c r="O139" s="361"/>
      <c r="P139" s="361"/>
      <c r="Q139" s="361"/>
      <c r="R139" s="120">
        <f t="shared" si="18"/>
        <v>0</v>
      </c>
      <c r="T139" s="287">
        <f>R139/1000000</f>
        <v>0</v>
      </c>
    </row>
    <row r="140" spans="3:20" x14ac:dyDescent="0.35">
      <c r="C140" s="119" t="s">
        <v>303</v>
      </c>
      <c r="D140" s="164">
        <v>335</v>
      </c>
      <c r="E140" s="361"/>
      <c r="F140" s="361"/>
      <c r="G140" s="361"/>
      <c r="H140" s="361"/>
      <c r="I140" s="361"/>
      <c r="J140" s="361"/>
      <c r="K140" s="361"/>
      <c r="L140" s="361"/>
      <c r="M140" s="361"/>
      <c r="N140" s="361"/>
      <c r="O140" s="361"/>
      <c r="P140" s="361"/>
      <c r="Q140" s="361"/>
      <c r="R140" s="120">
        <f t="shared" si="18"/>
        <v>0</v>
      </c>
      <c r="T140" s="287">
        <f t="shared" ref="T140:T142" si="19">R140/1000000</f>
        <v>0</v>
      </c>
    </row>
    <row r="141" spans="3:20" x14ac:dyDescent="0.35">
      <c r="C141" s="119" t="s">
        <v>304</v>
      </c>
      <c r="D141" s="164">
        <v>331</v>
      </c>
      <c r="E141" s="361"/>
      <c r="F141" s="361"/>
      <c r="G141" s="361"/>
      <c r="H141" s="361"/>
      <c r="I141" s="361"/>
      <c r="J141" s="361"/>
      <c r="K141" s="361"/>
      <c r="L141" s="361"/>
      <c r="M141" s="361"/>
      <c r="N141" s="361"/>
      <c r="O141" s="361"/>
      <c r="P141" s="361">
        <f>E144+F134</f>
        <v>7392789.5687110163</v>
      </c>
      <c r="Q141" s="361"/>
      <c r="R141" s="120">
        <f t="shared" si="18"/>
        <v>7392789.5687110163</v>
      </c>
      <c r="T141" s="287">
        <f t="shared" si="19"/>
        <v>7.3927895687110166</v>
      </c>
    </row>
    <row r="142" spans="3:20" x14ac:dyDescent="0.35">
      <c r="C142" s="113"/>
      <c r="D142" s="164"/>
      <c r="E142" s="361"/>
      <c r="F142" s="361"/>
      <c r="G142" s="361"/>
      <c r="H142" s="361"/>
      <c r="I142" s="361"/>
      <c r="J142" s="361"/>
      <c r="K142" s="361"/>
      <c r="L142" s="361"/>
      <c r="M142" s="361"/>
      <c r="N142" s="361"/>
      <c r="O142" s="361"/>
      <c r="P142" s="361"/>
      <c r="Q142" s="361"/>
      <c r="R142" s="120">
        <f t="shared" si="18"/>
        <v>0</v>
      </c>
      <c r="T142" s="287">
        <f t="shared" si="19"/>
        <v>0</v>
      </c>
    </row>
    <row r="143" spans="3:20" x14ac:dyDescent="0.35">
      <c r="C143" s="327"/>
      <c r="D143" s="328"/>
      <c r="E143" s="329"/>
      <c r="F143" s="185"/>
      <c r="G143" s="185"/>
      <c r="H143" s="185"/>
      <c r="I143" s="185"/>
      <c r="J143" s="185"/>
      <c r="K143" s="185"/>
      <c r="L143" s="185"/>
      <c r="M143" s="185"/>
      <c r="N143" s="185"/>
      <c r="O143" s="185"/>
      <c r="P143" s="185"/>
      <c r="R143" s="120"/>
      <c r="T143" s="214"/>
    </row>
    <row r="144" spans="3:20" ht="15" thickBot="1" x14ac:dyDescent="0.4">
      <c r="C144" s="124" t="s">
        <v>381</v>
      </c>
      <c r="D144" s="168"/>
      <c r="E144" s="218">
        <f>E134-SUM(E136:E142)</f>
        <v>-10067192.14001286</v>
      </c>
      <c r="F144" s="218">
        <f t="shared" ref="F144:P144" si="20">F134-SUM(F136:F142)</f>
        <v>17459981.708723877</v>
      </c>
      <c r="G144" s="157">
        <f t="shared" si="20"/>
        <v>0</v>
      </c>
      <c r="H144" s="157">
        <f t="shared" si="20"/>
        <v>0</v>
      </c>
      <c r="I144" s="157">
        <f t="shared" si="20"/>
        <v>0</v>
      </c>
      <c r="J144" s="157">
        <f t="shared" si="20"/>
        <v>0</v>
      </c>
      <c r="K144" s="157">
        <f t="shared" si="20"/>
        <v>0</v>
      </c>
      <c r="L144" s="157">
        <f t="shared" si="20"/>
        <v>0</v>
      </c>
      <c r="M144" s="157">
        <f t="shared" si="20"/>
        <v>0</v>
      </c>
      <c r="N144" s="157">
        <f t="shared" si="20"/>
        <v>0</v>
      </c>
      <c r="O144" s="157">
        <f t="shared" si="20"/>
        <v>0</v>
      </c>
      <c r="P144" s="157">
        <f t="shared" si="20"/>
        <v>-7392789.5687110163</v>
      </c>
      <c r="Q144" s="157">
        <f>Q134-SUM(Q136:Q142)</f>
        <v>0</v>
      </c>
      <c r="R144" s="223">
        <f>R134-SUM(R136:R142)</f>
        <v>-1.5273690223693848E-7</v>
      </c>
      <c r="T144" s="271">
        <f>R144/1000000</f>
        <v>-1.5273690223693848E-13</v>
      </c>
    </row>
    <row r="145" spans="4:20" x14ac:dyDescent="0.35">
      <c r="D145" s="198"/>
      <c r="E145" s="70"/>
      <c r="T145" s="141"/>
    </row>
    <row r="146" spans="4:20" ht="15" thickBot="1" x14ac:dyDescent="0.4">
      <c r="D146" s="198"/>
      <c r="E146" s="70"/>
      <c r="T146" s="141"/>
    </row>
    <row r="147" spans="4:20" ht="15" thickBot="1" x14ac:dyDescent="0.4">
      <c r="D147" s="198"/>
      <c r="E147" s="70"/>
      <c r="K147" s="322" t="s">
        <v>382</v>
      </c>
      <c r="L147" s="323"/>
      <c r="M147" s="323"/>
      <c r="N147" s="323"/>
      <c r="O147" s="323"/>
      <c r="P147" s="323"/>
      <c r="Q147" s="323"/>
      <c r="R147" s="323"/>
      <c r="S147" s="323"/>
      <c r="T147" s="324"/>
    </row>
    <row r="148" spans="4:20" ht="43" customHeight="1" x14ac:dyDescent="0.35">
      <c r="D148" s="198"/>
      <c r="E148" s="70"/>
      <c r="K148" s="227"/>
      <c r="L148" s="226"/>
      <c r="M148" s="226"/>
      <c r="N148" s="228"/>
      <c r="O148" s="228"/>
      <c r="P148" s="229" t="s">
        <v>383</v>
      </c>
      <c r="Q148" s="229" t="s">
        <v>384</v>
      </c>
      <c r="R148" s="230" t="s">
        <v>385</v>
      </c>
      <c r="S148" s="230"/>
      <c r="T148" s="231"/>
    </row>
    <row r="149" spans="4:20" x14ac:dyDescent="0.35">
      <c r="D149" s="198"/>
      <c r="E149" s="70"/>
      <c r="K149" s="227"/>
      <c r="L149" s="226"/>
      <c r="M149" s="226"/>
      <c r="N149" s="228"/>
      <c r="O149" s="234" t="s">
        <v>386</v>
      </c>
      <c r="P149" s="243">
        <v>-108305110.17974293</v>
      </c>
      <c r="Q149" s="233">
        <v>0</v>
      </c>
      <c r="R149" s="230"/>
      <c r="S149" s="230"/>
      <c r="T149" s="231"/>
    </row>
    <row r="150" spans="4:20" x14ac:dyDescent="0.35">
      <c r="D150" s="198"/>
      <c r="E150" s="70"/>
      <c r="K150" s="227"/>
      <c r="L150" s="226"/>
      <c r="M150" s="226"/>
      <c r="N150" s="228"/>
      <c r="O150" s="234" t="s">
        <v>387</v>
      </c>
      <c r="P150" s="243">
        <v>-263766087.09565684</v>
      </c>
      <c r="Q150" s="233">
        <v>0</v>
      </c>
      <c r="R150" s="230"/>
      <c r="S150" s="230"/>
      <c r="T150" s="231"/>
    </row>
    <row r="151" spans="4:20" x14ac:dyDescent="0.35">
      <c r="D151" s="198"/>
      <c r="E151" s="70"/>
      <c r="K151" s="227"/>
      <c r="L151" s="226"/>
      <c r="M151" s="226"/>
      <c r="N151" s="228"/>
      <c r="O151" s="234" t="s">
        <v>388</v>
      </c>
      <c r="P151" s="243">
        <v>-163301723.38595045</v>
      </c>
      <c r="Q151" s="243">
        <f>SUM(P149:P154,P157)</f>
        <v>-62779927.712588549</v>
      </c>
      <c r="R151" s="235">
        <v>52596</v>
      </c>
      <c r="S151" s="230"/>
      <c r="T151" s="231"/>
    </row>
    <row r="152" spans="4:20" x14ac:dyDescent="0.35">
      <c r="D152" s="198"/>
      <c r="E152" s="70"/>
      <c r="K152" s="227"/>
      <c r="L152" s="226"/>
      <c r="M152" s="226"/>
      <c r="N152" s="228"/>
      <c r="O152" s="234" t="s">
        <v>389</v>
      </c>
      <c r="P152" s="243">
        <v>69414</v>
      </c>
      <c r="Q152" s="233"/>
      <c r="R152" s="230"/>
      <c r="S152" s="230"/>
      <c r="T152" s="231"/>
    </row>
    <row r="153" spans="4:20" x14ac:dyDescent="0.35">
      <c r="D153" s="198"/>
      <c r="E153" s="70"/>
      <c r="K153" s="227"/>
      <c r="L153" s="226"/>
      <c r="M153" s="226"/>
      <c r="N153" s="228"/>
      <c r="O153" s="234" t="s">
        <v>390</v>
      </c>
      <c r="P153" s="243">
        <v>465257971.22505069</v>
      </c>
      <c r="Q153" s="233"/>
      <c r="R153" s="230"/>
      <c r="S153" s="230"/>
      <c r="T153" s="231"/>
    </row>
    <row r="154" spans="4:20" x14ac:dyDescent="0.35">
      <c r="D154" s="198"/>
      <c r="E154" s="70"/>
      <c r="K154" s="227"/>
      <c r="L154" s="226"/>
      <c r="M154" s="226"/>
      <c r="N154" s="228"/>
      <c r="O154" s="234" t="s">
        <v>391</v>
      </c>
      <c r="P154" s="243">
        <v>-127181.84499999997</v>
      </c>
      <c r="Q154" s="233"/>
      <c r="R154" s="230"/>
      <c r="S154" s="230"/>
      <c r="T154" s="231"/>
    </row>
    <row r="155" spans="4:20" x14ac:dyDescent="0.35">
      <c r="D155" s="198"/>
      <c r="E155" s="70"/>
      <c r="K155" s="227"/>
      <c r="L155" s="226"/>
      <c r="M155" s="226"/>
      <c r="N155" s="226"/>
      <c r="O155" s="234" t="s">
        <v>392</v>
      </c>
      <c r="P155" s="245">
        <v>-196438598.27734646</v>
      </c>
      <c r="Q155" s="245">
        <f>P155</f>
        <v>-196438598.27734646</v>
      </c>
      <c r="R155" s="235">
        <v>53327</v>
      </c>
      <c r="S155" s="230"/>
      <c r="T155" s="231"/>
    </row>
    <row r="156" spans="4:20" x14ac:dyDescent="0.35">
      <c r="D156" s="198"/>
      <c r="E156" s="70"/>
      <c r="K156" s="227"/>
      <c r="L156" s="226"/>
      <c r="M156" s="226"/>
      <c r="N156" s="226"/>
      <c r="O156" s="234" t="s">
        <v>393</v>
      </c>
      <c r="P156" s="244">
        <f>'T Sch 1 Test Year (Compliance)'!R145</f>
        <v>-51050682.723808236</v>
      </c>
      <c r="Q156" s="244">
        <f>P156</f>
        <v>-51050682.723808236</v>
      </c>
      <c r="R156" s="235">
        <v>53692</v>
      </c>
      <c r="S156" s="230"/>
      <c r="T156" s="231"/>
    </row>
    <row r="157" spans="4:20" x14ac:dyDescent="0.35">
      <c r="D157" s="198"/>
      <c r="E157" s="70"/>
      <c r="K157" s="227"/>
      <c r="L157" s="226"/>
      <c r="M157" s="226"/>
      <c r="N157" s="226"/>
      <c r="O157" s="234" t="s">
        <v>396</v>
      </c>
      <c r="P157" s="243">
        <f>R141</f>
        <v>7392789.5687110163</v>
      </c>
      <c r="Q157" s="233"/>
      <c r="R157" s="235"/>
      <c r="S157" s="230"/>
      <c r="T157" s="231"/>
    </row>
    <row r="158" spans="4:20" ht="15" thickBot="1" x14ac:dyDescent="0.4">
      <c r="D158" s="198"/>
      <c r="E158" s="70"/>
      <c r="K158" s="227"/>
      <c r="L158" s="226"/>
      <c r="M158" s="226"/>
      <c r="N158" s="226"/>
      <c r="O158" s="232" t="s">
        <v>394</v>
      </c>
      <c r="P158" s="236">
        <f>SUM(P149:P157)</f>
        <v>-310269208.71374321</v>
      </c>
      <c r="Q158" s="236">
        <f>SUM(Q151:Q157)</f>
        <v>-310269208.71374327</v>
      </c>
      <c r="R158" s="228"/>
      <c r="S158" s="230"/>
      <c r="T158" s="231"/>
    </row>
    <row r="159" spans="4:20" x14ac:dyDescent="0.35">
      <c r="D159" s="198"/>
      <c r="E159" s="70"/>
      <c r="K159" s="227"/>
      <c r="L159" s="228"/>
      <c r="M159" s="228"/>
      <c r="N159" s="228"/>
      <c r="O159" s="228"/>
      <c r="P159" s="228"/>
      <c r="Q159" s="228"/>
      <c r="R159" s="228"/>
      <c r="S159" s="228"/>
      <c r="T159" s="237"/>
    </row>
    <row r="160" spans="4:20" x14ac:dyDescent="0.35">
      <c r="D160" s="198"/>
      <c r="E160" s="70"/>
      <c r="K160" s="227"/>
      <c r="L160" s="325" t="s">
        <v>395</v>
      </c>
      <c r="M160" s="325"/>
      <c r="N160" s="325"/>
      <c r="O160" s="325"/>
      <c r="P160" s="325"/>
      <c r="Q160" s="325"/>
      <c r="R160" s="325"/>
      <c r="S160" s="325"/>
      <c r="T160" s="326"/>
    </row>
    <row r="161" spans="4:20" x14ac:dyDescent="0.35">
      <c r="D161" s="198"/>
      <c r="E161" s="70"/>
      <c r="K161" s="227"/>
      <c r="L161" s="325"/>
      <c r="M161" s="325"/>
      <c r="N161" s="325"/>
      <c r="O161" s="325"/>
      <c r="P161" s="325"/>
      <c r="Q161" s="325"/>
      <c r="R161" s="325"/>
      <c r="S161" s="325"/>
      <c r="T161" s="326"/>
    </row>
    <row r="162" spans="4:20" x14ac:dyDescent="0.35">
      <c r="D162" s="198"/>
      <c r="E162" s="70"/>
      <c r="K162" s="227"/>
      <c r="L162" s="325"/>
      <c r="M162" s="325"/>
      <c r="N162" s="325"/>
      <c r="O162" s="325"/>
      <c r="P162" s="325"/>
      <c r="Q162" s="325"/>
      <c r="R162" s="325"/>
      <c r="S162" s="325"/>
      <c r="T162" s="326"/>
    </row>
    <row r="163" spans="4:20" ht="15" thickBot="1" x14ac:dyDescent="0.4">
      <c r="D163" s="198"/>
      <c r="E163" s="70"/>
      <c r="K163" s="238"/>
      <c r="L163" s="239"/>
      <c r="M163" s="239"/>
      <c r="N163" s="239"/>
      <c r="O163" s="239"/>
      <c r="P163" s="239"/>
      <c r="Q163" s="240"/>
      <c r="R163" s="239"/>
      <c r="S163" s="241"/>
      <c r="T163" s="242"/>
    </row>
  </sheetData>
  <mergeCells count="8">
    <mergeCell ref="K147:T147"/>
    <mergeCell ref="L160:T162"/>
    <mergeCell ref="C143:E143"/>
    <mergeCell ref="C1:E1"/>
    <mergeCell ref="C5:I5"/>
    <mergeCell ref="C6:I6"/>
    <mergeCell ref="C7:I7"/>
    <mergeCell ref="B9:I9"/>
  </mergeCells>
  <conditionalFormatting sqref="C78">
    <cfRule type="expression" dxfId="35" priority="11" stopIfTrue="1">
      <formula>ISBLANK(C78)</formula>
    </cfRule>
  </conditionalFormatting>
  <conditionalFormatting sqref="C100">
    <cfRule type="expression" dxfId="34" priority="10" stopIfTrue="1">
      <formula>ISBLANK(C100)</formula>
    </cfRule>
  </conditionalFormatting>
  <pageMargins left="0.7" right="0.7" top="0.75" bottom="0.75" header="0.3" footer="0.3"/>
  <pageSetup paperSize="17" scale="55" fitToHeight="2" orientation="landscape" r:id="rId1"/>
  <drawing r:id="rId2"/>
</worksheet>
</file>

<file path=docMetadata/LabelInfo.xml><?xml version="1.0" encoding="utf-8"?>
<clbl:labelList xmlns:clbl="http://schemas.microsoft.com/office/2020/mipLabelMetadata">
  <clbl:label id="{fd6bcd81-5835-4f87-b633-74c802612d0f}" enabled="0" method="" siteId="{fd6bcd81-5835-4f87-b633-74c802612d0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Table of Contents</vt:lpstr>
      <vt:lpstr>1. Information &amp; Instructions</vt:lpstr>
      <vt:lpstr>S. Summary (OE-10-11-TAXES)</vt:lpstr>
      <vt:lpstr>S1. Integrity Checks</vt:lpstr>
      <vt:lpstr>S.2 Changes</vt:lpstr>
      <vt:lpstr>A. Data Input Sheet</vt:lpstr>
      <vt:lpstr>B. Tax Rates &amp; Exemptions</vt:lpstr>
      <vt:lpstr>T Sch 1 Test Year (2026)</vt:lpstr>
      <vt:lpstr>T Sch 8 Test Year (2026)</vt:lpstr>
      <vt:lpstr>T Sch 1 Test Year (Compliance)</vt:lpstr>
      <vt:lpstr>T Sch 8 Test Year (Compliance)</vt:lpstr>
      <vt:lpstr>T2 Sch 1 Test Year (2027)</vt:lpstr>
      <vt:lpstr>T2 Sch 8 Test Year (2027)</vt:lpstr>
      <vt:lpstr>T2 Sch 1 Test Year (Compliance)</vt:lpstr>
      <vt:lpstr>'S. Summary (OE-10-11-TAXES)'!Print_Area</vt:lpstr>
      <vt:lpstr>'T Sch 1 Test Year (2026)'!Print_Area</vt:lpstr>
      <vt:lpstr>'T Sch 1 Test Year (Compliance)'!Print_Area</vt:lpstr>
      <vt:lpstr>'T2 Sch 1 Test Year (2027)'!Print_Area</vt:lpstr>
      <vt:lpstr>'T2 Sch 1 Test Year (Compliance)'!Print_Area</vt:lpstr>
      <vt:lpstr>'Table of Contents'!Print_Area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2026-04-06T18:15:56Z</dcterms:created>
  <dcterms:modified xsi:type="dcterms:W3CDTF">2026-04-06T18:16:46Z</dcterms:modified>
  <cp:category/>
  <cp:contentStatus/>
</cp:coreProperties>
</file>